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2021\21-118 Stands modulares ferias agos 21-julio 22\3.Pliego y calendario\"/>
    </mc:Choice>
  </mc:AlternateContent>
  <xr:revisionPtr revIDLastSave="0" documentId="13_ncr:1_{B81806D5-523D-4307-B07B-B360307195C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MAT. COMPLEM. EXPOS. ALM NAVIDA" sheetId="8" r:id="rId1"/>
    <sheet name="MAT. COMPLEM. EXPOSITOR ALMONED" sheetId="7" r:id="rId2"/>
    <sheet name="MAT. COMPLEM. EXPOSITOR FERIART" sheetId="4" r:id="rId3"/>
    <sheet name="TOTALES MATERIALES COMPLEMENTAR" sheetId="1" r:id="rId4"/>
    <sheet name="PROYECTOS" sheetId="3" r:id="rId5"/>
    <sheet name="TOTAL " sheetId="2" r:id="rId6"/>
  </sheets>
  <definedNames>
    <definedName name="_xlnm.Print_Area" localSheetId="0">'MAT. COMPLEM. EXPOS. ALM NAVIDA'!$A$1:$E$25</definedName>
    <definedName name="_xlnm.Print_Area" localSheetId="1">'MAT. COMPLEM. EXPOSITOR ALMONED'!$A$1:$E$25</definedName>
    <definedName name="_xlnm.Print_Area" localSheetId="2">'MAT. COMPLEM. EXPOSITOR FERIART'!$A$1:$E$19</definedName>
    <definedName name="_xlnm.Print_Area" localSheetId="4">PROYECTOS!$A$1:$C$25</definedName>
    <definedName name="_xlnm.Print_Area" localSheetId="5">'TOTAL '!$A$1:$G$138</definedName>
    <definedName name="_xlnm.Print_Area" localSheetId="3">'TOTALES MATERIALES COMPLEMENTAR'!$A$1:$I$75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0" i="1" l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" i="1"/>
  <c r="E70" i="1"/>
  <c r="I70" i="1" s="1"/>
  <c r="H71" i="1" l="1"/>
  <c r="H68" i="1"/>
  <c r="G127" i="2"/>
  <c r="E19" i="8"/>
  <c r="G128" i="2"/>
  <c r="E19" i="7"/>
  <c r="G129" i="2"/>
  <c r="E20" i="4"/>
  <c r="E4" i="4"/>
  <c r="E5" i="4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67" i="1"/>
  <c r="I67" i="1" s="1"/>
  <c r="E66" i="1"/>
  <c r="I66" i="1" s="1"/>
  <c r="E65" i="1"/>
  <c r="I65" i="1" s="1"/>
  <c r="E64" i="1"/>
  <c r="I64" i="1" s="1"/>
  <c r="E63" i="1"/>
  <c r="I63" i="1" s="1"/>
  <c r="E62" i="1"/>
  <c r="I62" i="1" s="1"/>
  <c r="E61" i="1"/>
  <c r="I61" i="1" s="1"/>
  <c r="E60" i="1"/>
  <c r="I60" i="1" s="1"/>
  <c r="E59" i="1"/>
  <c r="I59" i="1" s="1"/>
  <c r="E58" i="1"/>
  <c r="I58" i="1" s="1"/>
  <c r="E57" i="1"/>
  <c r="I57" i="1" s="1"/>
  <c r="E56" i="1"/>
  <c r="I56" i="1" s="1"/>
  <c r="E55" i="1"/>
  <c r="I55" i="1" s="1"/>
  <c r="E54" i="1"/>
  <c r="I54" i="1" s="1"/>
  <c r="E53" i="1"/>
  <c r="I53" i="1" s="1"/>
  <c r="E52" i="1"/>
  <c r="I52" i="1" s="1"/>
  <c r="E51" i="1"/>
  <c r="I51" i="1" s="1"/>
  <c r="E50" i="1"/>
  <c r="I50" i="1" s="1"/>
  <c r="E49" i="1"/>
  <c r="I49" i="1" s="1"/>
  <c r="E48" i="1"/>
  <c r="I48" i="1" s="1"/>
  <c r="E47" i="1"/>
  <c r="I47" i="1" s="1"/>
  <c r="E46" i="1"/>
  <c r="I46" i="1" s="1"/>
  <c r="E45" i="1"/>
  <c r="I45" i="1" s="1"/>
  <c r="E44" i="1"/>
  <c r="I44" i="1" s="1"/>
  <c r="E43" i="1"/>
  <c r="I43" i="1" s="1"/>
  <c r="E42" i="1"/>
  <c r="I42" i="1" s="1"/>
  <c r="E41" i="1"/>
  <c r="I41" i="1" s="1"/>
  <c r="E40" i="1"/>
  <c r="I40" i="1" s="1"/>
  <c r="E39" i="1"/>
  <c r="I39" i="1" s="1"/>
  <c r="E38" i="1"/>
  <c r="I38" i="1" s="1"/>
  <c r="E37" i="1"/>
  <c r="I37" i="1" s="1"/>
  <c r="E36" i="1"/>
  <c r="I36" i="1" s="1"/>
  <c r="E35" i="1"/>
  <c r="I35" i="1" s="1"/>
  <c r="E34" i="1"/>
  <c r="I34" i="1" s="1"/>
  <c r="E33" i="1"/>
  <c r="I33" i="1" s="1"/>
  <c r="E32" i="1"/>
  <c r="I32" i="1" s="1"/>
  <c r="E31" i="1"/>
  <c r="I31" i="1" s="1"/>
  <c r="E30" i="1"/>
  <c r="I30" i="1" s="1"/>
  <c r="E29" i="1"/>
  <c r="I29" i="1" s="1"/>
  <c r="E28" i="1"/>
  <c r="I28" i="1" s="1"/>
  <c r="E27" i="1"/>
  <c r="I27" i="1" s="1"/>
  <c r="E26" i="1"/>
  <c r="I26" i="1" s="1"/>
  <c r="E25" i="1"/>
  <c r="I25" i="1" s="1"/>
  <c r="E24" i="1"/>
  <c r="I24" i="1" s="1"/>
  <c r="E23" i="1"/>
  <c r="I23" i="1" s="1"/>
  <c r="E22" i="1"/>
  <c r="I22" i="1" s="1"/>
  <c r="E21" i="1"/>
  <c r="I21" i="1" s="1"/>
  <c r="E20" i="1"/>
  <c r="I20" i="1" s="1"/>
  <c r="E19" i="1"/>
  <c r="I19" i="1" s="1"/>
  <c r="E18" i="1"/>
  <c r="I18" i="1" s="1"/>
  <c r="E17" i="1"/>
  <c r="I17" i="1" s="1"/>
  <c r="E16" i="1"/>
  <c r="I16" i="1" s="1"/>
  <c r="E15" i="1"/>
  <c r="I15" i="1" s="1"/>
  <c r="E14" i="1"/>
  <c r="I14" i="1" s="1"/>
  <c r="E13" i="1"/>
  <c r="I13" i="1" s="1"/>
  <c r="E12" i="1"/>
  <c r="I12" i="1" s="1"/>
  <c r="E11" i="1"/>
  <c r="I11" i="1" s="1"/>
  <c r="E10" i="1"/>
  <c r="I10" i="1" s="1"/>
  <c r="E9" i="1"/>
  <c r="I9" i="1" s="1"/>
  <c r="E8" i="1"/>
  <c r="I8" i="1" s="1"/>
  <c r="E7" i="1"/>
  <c r="I7" i="1" s="1"/>
  <c r="E6" i="1"/>
  <c r="I6" i="1" s="1"/>
  <c r="I71" i="1" l="1"/>
  <c r="G131" i="2" s="1"/>
  <c r="G130" i="2"/>
  <c r="C22" i="3"/>
  <c r="G126" i="2" s="1"/>
  <c r="F118" i="2" l="1"/>
  <c r="G118" i="2" s="1"/>
  <c r="F114" i="2"/>
  <c r="G114" i="2" s="1"/>
  <c r="F110" i="2"/>
  <c r="G110" i="2" s="1"/>
  <c r="F106" i="2"/>
  <c r="G106" i="2" s="1"/>
  <c r="F102" i="2"/>
  <c r="G102" i="2" s="1"/>
  <c r="F122" i="2"/>
  <c r="G122" i="2" s="1"/>
  <c r="F98" i="2"/>
  <c r="G98" i="2" s="1"/>
  <c r="F94" i="2"/>
  <c r="G94" i="2" s="1"/>
  <c r="F90" i="2"/>
  <c r="G90" i="2" s="1"/>
  <c r="E5" i="8"/>
  <c r="E6" i="8"/>
  <c r="E7" i="8"/>
  <c r="E8" i="8"/>
  <c r="E9" i="8"/>
  <c r="E10" i="8"/>
  <c r="E11" i="8"/>
  <c r="E12" i="8"/>
  <c r="E13" i="8"/>
  <c r="E14" i="8"/>
  <c r="E15" i="8"/>
  <c r="E16" i="8"/>
  <c r="E17" i="8"/>
  <c r="E4" i="8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4" i="7"/>
  <c r="F82" i="2" l="1"/>
  <c r="G82" i="2" s="1"/>
  <c r="F78" i="2"/>
  <c r="G78" i="2" s="1"/>
  <c r="F74" i="2"/>
  <c r="G74" i="2" s="1"/>
  <c r="F70" i="2"/>
  <c r="G70" i="2" s="1"/>
  <c r="F86" i="2"/>
  <c r="F66" i="2"/>
  <c r="G66" i="2" s="1"/>
  <c r="F62" i="2"/>
  <c r="G62" i="2" s="1"/>
  <c r="F58" i="2"/>
  <c r="G58" i="2" s="1"/>
  <c r="F54" i="2"/>
  <c r="G54" i="2" s="1"/>
  <c r="F50" i="2"/>
  <c r="G50" i="2" s="1"/>
  <c r="F46" i="2"/>
  <c r="G46" i="2" s="1"/>
  <c r="F42" i="2"/>
  <c r="G42" i="2" s="1"/>
  <c r="F38" i="2"/>
  <c r="G38" i="2" s="1"/>
  <c r="G86" i="2" l="1"/>
  <c r="F34" i="2" l="1"/>
  <c r="G34" i="2" s="1"/>
  <c r="F26" i="2" l="1"/>
  <c r="G26" i="2" s="1"/>
  <c r="F22" i="2"/>
  <c r="G22" i="2" s="1"/>
  <c r="F18" i="2"/>
  <c r="G18" i="2" s="1"/>
  <c r="F30" i="2" l="1"/>
  <c r="G30" i="2" s="1"/>
  <c r="F14" i="2" l="1"/>
  <c r="G14" i="2" s="1"/>
  <c r="F10" i="2"/>
  <c r="G10" i="2" s="1"/>
  <c r="F6" i="2" l="1"/>
  <c r="G6" i="2" l="1"/>
  <c r="G132" i="2" l="1"/>
</calcChain>
</file>

<file path=xl/sharedStrings.xml><?xml version="1.0" encoding="utf-8"?>
<sst xmlns="http://schemas.openxmlformats.org/spreadsheetml/2006/main" count="447" uniqueCount="185">
  <si>
    <t>€/m2</t>
  </si>
  <si>
    <t>MOQUETA FERIAL SUELO (CON PLÁSTICO PROTECTOR)</t>
  </si>
  <si>
    <t>RÓTULO LETRA ADHESIVA ESTÁNDAR (MÁX. 20 LETRAS)</t>
  </si>
  <si>
    <t>TARIMA MODULAR DE 10 CM. DE ALTURA ENMOQUETADA</t>
  </si>
  <si>
    <t>TARIMA MODULAR DE 10 CM. DE ALTURA MELAMINADA</t>
  </si>
  <si>
    <t>PRECIO UNITARIO OFERTADO PARA EXPOSITOR (a)</t>
  </si>
  <si>
    <t>PRECIO UNITARIO OFERTADO PARA IFEMA  (se aplica un 20 % de descuento del precio para ofertado para expositor) (b)</t>
  </si>
  <si>
    <t>ESTIMACIÓN UNIDADES EXPOSITOR ( c )</t>
  </si>
  <si>
    <t>ESTIMACIÓN UNIDADES IFEMA ( d )</t>
  </si>
  <si>
    <t>IMPORTE EXPOSITOR (a) x (c)</t>
  </si>
  <si>
    <t>IMPORTE IFEMA (b) x ( d )</t>
  </si>
  <si>
    <t>Precios unitarios máximos iva excluido</t>
  </si>
  <si>
    <t>(*) El ofertante deberá consignar el precio unitario ofertado para expositores en aquellos materiales cuya destino puede ser para expositores o para IFEMA. En caso del uso para IFEMA, el precio ofertado para expositores se aplicará un descuento de un 20 %</t>
  </si>
  <si>
    <t>El ofertante únicamente deberá cumplimentar las celdas de precios unitarios con fondo AZUL.</t>
  </si>
  <si>
    <t xml:space="preserve">TOTAL OFERTA       </t>
  </si>
  <si>
    <t>PRESUPUESTO UNITARIO MAX (EUR / M2) IVA EXCLUIDO</t>
  </si>
  <si>
    <t>(la estimación de unidades y precios unitarios máximos figura en la hoja "materiales complementarios")</t>
  </si>
  <si>
    <t>TOTALES COMPLEMENTOS EXPOSITOR+IFEMA</t>
  </si>
  <si>
    <t>PARTIDAS</t>
  </si>
  <si>
    <t>PAVIMENTACIÓN</t>
  </si>
  <si>
    <t>ESTIMACIÓN M2 (a)</t>
  </si>
  <si>
    <t>TOTAL (a) x (b)</t>
  </si>
  <si>
    <t>PODIUM 50X50X50  (MADERA)</t>
  </si>
  <si>
    <t>PODIUM 50X50X75  (MADERA)</t>
  </si>
  <si>
    <t>PODIUM 50X50X100  (MADERA)</t>
  </si>
  <si>
    <t>ROTULACIÓN</t>
  </si>
  <si>
    <t>ESTRUCTURA</t>
  </si>
  <si>
    <t>INSTALACIÓN ELÉCTRICA</t>
  </si>
  <si>
    <t>ARMARIO BAJO 100 x 50 x 60 (MADERA)</t>
  </si>
  <si>
    <t>CAMBIO COLOR PINTURA</t>
  </si>
  <si>
    <t xml:space="preserve">CORTINA </t>
  </si>
  <si>
    <t>ESTANTE EN PARED 100X30 HORIZONTAL (MADERA)</t>
  </si>
  <si>
    <t>ESTANTE EN PARED 100X50 HORIZONTAL  (MADERA)</t>
  </si>
  <si>
    <t>ESTANTE EN PARED 100X30 INCLINADO (MADERA)</t>
  </si>
  <si>
    <t xml:space="preserve">LOGOTIPO </t>
  </si>
  <si>
    <t xml:space="preserve">MOSTRADOR 100X50X100 (MADERA) </t>
  </si>
  <si>
    <t>MURO AGLOMERADO (10-20 CM) PINTADO  HASTA 1,22 M ALTURA</t>
  </si>
  <si>
    <t>MURO AGLOMERADO (10-20 CM) PINTADO  HASTA 2,44 M ALTURA</t>
  </si>
  <si>
    <t>MURO AGLOMERADO (10-20 CM) PINTADO  HASTA 3,00 M ALTURA</t>
  </si>
  <si>
    <t>MURO AGLOMERADO (10-20 CM) PINTADO  HASTA 3,66 M ALTURA</t>
  </si>
  <si>
    <t>PANEL AGLOMERADO PINTADO  HASTA 1,22 M ALTURA</t>
  </si>
  <si>
    <t>PANEL AGLOMERADO PINTADO  HASTA 2,44 M ALTURA</t>
  </si>
  <si>
    <t>PANEL AGLOMERADO PINTADO  HASTA 3,00 M ALTURA</t>
  </si>
  <si>
    <t>PANEL AGLOMERADO PINTADO  HASTA 3,66 M ALTURA</t>
  </si>
  <si>
    <t>PUERTA CON LLAVE (MADERA)</t>
  </si>
  <si>
    <t>PUERTA EMERGENCIA DOBLE</t>
  </si>
  <si>
    <t>TECHO TELA BLANCA</t>
  </si>
  <si>
    <t>BANDEROLA (40 x 50 cm.)</t>
  </si>
  <si>
    <t xml:space="preserve">BASTIDOR DE ALUMINIO </t>
  </si>
  <si>
    <t>ESPEJO EN PARED</t>
  </si>
  <si>
    <t>ESTANTE EN PARED 100 X 30 HORIZONTAL</t>
  </si>
  <si>
    <t>ESTANTE EN PARED 100 X 30 INCLINADO</t>
  </si>
  <si>
    <t>ESTANTE EN PARED 100 X 50 HORIZONTAL</t>
  </si>
  <si>
    <t>MOSTRADOR 100 X 50 X 100</t>
  </si>
  <si>
    <t>MOSTRADOR VITRINA</t>
  </si>
  <si>
    <t>PANEL ACRISTALADO 1ML.</t>
  </si>
  <si>
    <t>PANEL MELAMINADO 1ML</t>
  </si>
  <si>
    <t>PERCHERO EN PARED</t>
  </si>
  <si>
    <t>PODIUM 50 X 50 X 100</t>
  </si>
  <si>
    <t>PODIUM 50 X 50 X 50</t>
  </si>
  <si>
    <t>PODIUM 50 X 50 X 75</t>
  </si>
  <si>
    <t>PUERTA ACRISTALADA  CON LLAVE</t>
  </si>
  <si>
    <t>PUERTA CON LLAVE</t>
  </si>
  <si>
    <t xml:space="preserve">TAPIZADO DE PAREDES </t>
  </si>
  <si>
    <t xml:space="preserve">TECHO RETICULADO CUBIERTO 1 X1 </t>
  </si>
  <si>
    <t>VITRINA 100 X 100 CON LUZ (CONEXIÓN INCLUIDA)</t>
  </si>
  <si>
    <t>VITRINA 100 X 50 CON LUZ (CONEXIÓN INCLUIDA)</t>
  </si>
  <si>
    <t>€/Ud.</t>
  </si>
  <si>
    <t>€/Ml.</t>
  </si>
  <si>
    <t>PRECIOS UNITARIOS OFERTADO POR PARTIDAS €/M2</t>
  </si>
  <si>
    <t>PRECIO UNITARIO TOTAL OFERTADO (sumatorio de precios unitarios por partidas) €/M2 OFERTADO IVA EXCLUIDO (b)</t>
  </si>
  <si>
    <t>Precio unitario máximo montaje IVA EXCLUIDO</t>
  </si>
  <si>
    <t>PROYECTOS DE DISEÑO FERIAL</t>
  </si>
  <si>
    <t>(cumplimentar las celdas en azul)</t>
  </si>
  <si>
    <t>ARTICULO</t>
  </si>
  <si>
    <t>€/ml.</t>
  </si>
  <si>
    <t>€/m2.</t>
  </si>
  <si>
    <t>Cantidad</t>
  </si>
  <si>
    <t>Precios iva excluido</t>
  </si>
  <si>
    <t>Total</t>
  </si>
  <si>
    <t xml:space="preserve">MATERIALES COMPLEMENTARIOS EXPOSITOR +IFEMA          </t>
  </si>
  <si>
    <t>ENCHUFE MONOFÁSICO HASTA 3.500 W CABLE HASTA 10 M  (CUADRO NO INCLUIDO)</t>
  </si>
  <si>
    <t>ENCHUFE TRIFASICO HASTA 9.000 W. DE 10 M DE LONGITUD CON CETAC DE 16 AMPERIOS MACHO Y HEMBRA EN LOS EXTREMOS (CUADRO NO INCLUIDO)</t>
  </si>
  <si>
    <t>ENCHUFE TRIFASICO HASTA 18.000 W. DE 10 M DE LONGITUD CON CETAC DE 32 AMPERIOS MACHO Y HEMBRA EN LOS EXTREMOS (CUADRO NO INCLUIDO)</t>
  </si>
  <si>
    <t>ENCHUFE TRIFASICO HASTA 37.000 W. DE 10 M DE LONGITUD CON CETAC DE 63 AMPERIOS MACHO Y HEMBRA EN LOS EXTREMOS (CUADRO NO INCLUIDO)</t>
  </si>
  <si>
    <t>FOCO LED EN CARRIL</t>
  </si>
  <si>
    <t>FOCO LED CON BRAZO</t>
  </si>
  <si>
    <t>PUERTA DOBLE CON LLAVE</t>
  </si>
  <si>
    <t>VIGA SUPLEMENTARIA (MADERA)</t>
  </si>
  <si>
    <t>Precio unitario ofertado montaje IVA EXCLUIDO (B)</t>
  </si>
  <si>
    <t>ANEXO IX -B- LOTE 3</t>
  </si>
  <si>
    <t>ANEXO IX B MATERIALES COMPLEMENTARIOS EXPOSITOR</t>
  </si>
  <si>
    <t>ESTIMACION FERIARTE (No licitables)</t>
  </si>
  <si>
    <t>TABIQUE AGLOMERADO DE 100 mm DE GROSOR</t>
  </si>
  <si>
    <t xml:space="preserve">PANEL AGLOMERADO DE 19mm DE GROSOR </t>
  </si>
  <si>
    <t xml:space="preserve">VIGA SUPLEMENTARIA </t>
  </si>
  <si>
    <t xml:space="preserve">PUERTA DE MADERA DE UNA HOJA </t>
  </si>
  <si>
    <t>€/ud.</t>
  </si>
  <si>
    <t xml:space="preserve">PODIUM DE MADERA ENMOQUETADO 0.50x0.5x1.00 m </t>
  </si>
  <si>
    <t xml:space="preserve">PODIUM PINTADO 0.50x0.50x1.00 m </t>
  </si>
  <si>
    <t xml:space="preserve">ENTRAMADO DE TECHO </t>
  </si>
  <si>
    <t xml:space="preserve">ROTULOS ESTANDAR HASTA 20 LETRAS </t>
  </si>
  <si>
    <t xml:space="preserve">ENCHUFE MONOFASICO DE 500 watt. (CUADRO NO INCLUIDO) </t>
  </si>
  <si>
    <t xml:space="preserve">BASE DE ENCHUFE CUADRUPLE HASTA 500 watt. (CUADRO NO INCLUIDO) </t>
  </si>
  <si>
    <t xml:space="preserve">M2 MOQUETA (CAMBIO DE COLOR) </t>
  </si>
  <si>
    <t xml:space="preserve">M2 PINTURA (CAMBIO DE COLOR) </t>
  </si>
  <si>
    <t>MATERIALES COMPLEMENTARIOS PARA EXPOSITOR A MEDIDA Y BAJO PRESUPUESTO</t>
  </si>
  <si>
    <t>TOTAL ESTIMACIÓN MATERIALES COMPLEMENTARIOS IVA EXCLUIDO (NO ES OBJETO DE LICITACIÓN) (2)</t>
  </si>
  <si>
    <t>..........................., ........ de .............................. de 2021</t>
  </si>
  <si>
    <t>Fdo.: ..........................................................</t>
  </si>
  <si>
    <t>ESTIMACION ALMONEDA (No licitables)</t>
  </si>
  <si>
    <t>ESTIMACION ALMONEDA NAVIDAD (No licitables)</t>
  </si>
  <si>
    <t>TOTAL ESTIMACIÓN MATERIALES COMPLEMENTARIOS IVA EXCLUIDO (NO ES OBJETO DE LICITACIÓN) (1)</t>
  </si>
  <si>
    <t>TOTAL ESTIMACIÓN MATERIALES COMPLEMENTARIOS IVA EXCLUIDO (NO ES OBJETO DE LICITACIÓN) (3)</t>
  </si>
  <si>
    <t>TOTAL PROYECTOS DISEÑO FERIAL IVA EXCLUIDO (6)</t>
  </si>
  <si>
    <t>MATERIALES COMPLEMENTARIOS PARA EXPOSITORES ALMONEDA NAVIDAD (indicar total -1- de la hoja materiales complementarios) NO LICITABLES</t>
  </si>
  <si>
    <t>(la estimación de unidades y precio de venta que figura en la hoja "materiales complementarios EXPOSITORES ALMONEDA NAVIDAD" NO LICITABLES)</t>
  </si>
  <si>
    <t>MATERIALES COMPLEMENTARIOS PARA EXPOSITORES ALMONEDA (indicar total -2- de la hoja materiales complementarios) NO LICITABLES</t>
  </si>
  <si>
    <t>(la estimación de unidades y precio de venta que figura en la hoja "materiales complementarios EXPOSITORES ALMONEDA " NO LICITABLES)</t>
  </si>
  <si>
    <t>MATERIALES COMPLEMENTARIOS PARA EXPOSITORES FERIARTE (indicar total -3- de la hoja materiales complementarios) NO LICITABLES</t>
  </si>
  <si>
    <t>(la estimación de unidades y precio de venta que figura en la hoja "materiales complementarios EXPOSITORES FERIARTE " NO LICITABLES)</t>
  </si>
  <si>
    <t>PROYECTOS DISEÑO FERIAL (6)</t>
  </si>
  <si>
    <t>MATERIALES COMPLEMENTARIOS PARA EXPOSITORES (indicar total -4- de la hoja materiales complementarios)</t>
  </si>
  <si>
    <t>MATERIALES COMPLEMENTARIOS PARA NECESIDADES PROPIAS DE IFEMA (indicar total -5- de la hoja materiales complementarios)</t>
  </si>
  <si>
    <t>TOTAL OFERTADO (indicar esta cantidad en el Anexo IX A para este lote)</t>
  </si>
  <si>
    <t>ANEXO IX B LOTE 3</t>
  </si>
  <si>
    <t>FERIARTE 2021</t>
  </si>
  <si>
    <t>ALMACÉN MODULAR ALUMINIO 2021</t>
  </si>
  <si>
    <t>Galería Almoneda 2021</t>
  </si>
  <si>
    <t>Gamergy Club 2021</t>
  </si>
  <si>
    <t>Modelo Predecorado 2021</t>
  </si>
  <si>
    <t>Modelo Equipos 2021</t>
  </si>
  <si>
    <t>Imagen 2021</t>
  </si>
  <si>
    <t>Modular A 2021</t>
  </si>
  <si>
    <t>Modular B 2021</t>
  </si>
  <si>
    <t>Modular C 2021</t>
  </si>
  <si>
    <t>Modular D 2021</t>
  </si>
  <si>
    <t>Zoom 2021</t>
  </si>
  <si>
    <t>Ventas 2021</t>
  </si>
  <si>
    <t>Star Up Organic Food 2021</t>
  </si>
  <si>
    <t>Stand Modular LGTB</t>
  </si>
  <si>
    <t>ALMACÉN MODULAR ALUMINIO 2022</t>
  </si>
  <si>
    <t>Area Colectiva 2022</t>
  </si>
  <si>
    <t>Gamergy Club 2022</t>
  </si>
  <si>
    <t>Galería Almoneda 2022</t>
  </si>
  <si>
    <t>Mostrador Pymes LGTB 2022</t>
  </si>
  <si>
    <t>Modular A 2022</t>
  </si>
  <si>
    <t>Modular B 2022</t>
  </si>
  <si>
    <t>Modular C 2022</t>
  </si>
  <si>
    <t>Modular D 2022</t>
  </si>
  <si>
    <t>Modular E 2022</t>
  </si>
  <si>
    <t>Modular F 2022</t>
  </si>
  <si>
    <t>Star Up Organic Food  2022</t>
  </si>
  <si>
    <t>Universidades 2022</t>
  </si>
  <si>
    <t>DIGICOM 2021</t>
  </si>
  <si>
    <t>ORGANIC FOOD 2021</t>
  </si>
  <si>
    <t>EXPOFRANQUICIA 2021</t>
  </si>
  <si>
    <t>FRUIT ATTRACTION 2021</t>
  </si>
  <si>
    <t>JUVENALIA 2021</t>
  </si>
  <si>
    <t>ALMONEDA NAVIDAD 2021</t>
  </si>
  <si>
    <t>ESPORT DREAMHACK 2021</t>
  </si>
  <si>
    <t>GAMERGY 2ª ED. 2021</t>
  </si>
  <si>
    <t>TECNOVA PISCINAS 2022</t>
  </si>
  <si>
    <t>SEMANA DE LA EDUCACIÓN 2022</t>
  </si>
  <si>
    <t>ALMONEDA 2022</t>
  </si>
  <si>
    <t>MOTORTEC MADRID 2022</t>
  </si>
  <si>
    <t>ORGANIC FOOD 2022</t>
  </si>
  <si>
    <t>EXPOFRANQUICIA 2022</t>
  </si>
  <si>
    <t>GAMEGY 1ª ED. 2022</t>
  </si>
  <si>
    <t>MATERIALES GENERICOS</t>
  </si>
  <si>
    <t>BASE DE ENCHUFE CUÁDRUPLE HASTA 3.500 W CABLE HASTA 10 M (CUADRO NO INCLUIDO)</t>
  </si>
  <si>
    <t>BASE DE ENCHUFE DOBLE HASTA 3.500 W CABLE HASTA 10 M  (CUADRO NO INCLUIDO)</t>
  </si>
  <si>
    <t>BASE DE ENCHUFE TRIPLE HASTA 3.500 W CABLE HASTA 10 M  (CUADRO NO INCLUIDO)</t>
  </si>
  <si>
    <t>HORA TÉCNICO (MINIMO 1 h.)</t>
  </si>
  <si>
    <t>€/h</t>
  </si>
  <si>
    <t>PANEL MELAMINADO DE DIFERENTE COLOR</t>
  </si>
  <si>
    <t xml:space="preserve">PERCHERO MOVIL </t>
  </si>
  <si>
    <t xml:space="preserve">PUERTA DOBLE CON LLAVE (MADERA) </t>
  </si>
  <si>
    <t>Esta partida es una estimación cuyo importe no está sometido a licitación</t>
  </si>
  <si>
    <t>(4)</t>
  </si>
  <si>
    <t>(5)</t>
  </si>
  <si>
    <t>Stand Almoneda (almodenista )2021</t>
  </si>
  <si>
    <t>Stand Almoneda (almonedista 2022)</t>
  </si>
  <si>
    <t>MATERIALES EXPECIFICOS</t>
  </si>
  <si>
    <t>BARRA DE BAR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</si>
</sst>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;[Red]#,##0.00"/>
    <numFmt numFmtId="165" formatCode="#,##0.00\ &quot;€&quot;"/>
    <numFmt numFmtId="166" formatCode="_(* #,##0.00_);_(* \(#,##0.00\);_(* &quot;-&quot;??_);_(@_)"/>
  </numFmts>
  <fonts count="2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Arial"/>
      <family val="2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0"/>
      <name val="Arial Narrow"/>
      <family val="2"/>
    </font>
    <font>
      <b/>
      <sz val="10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b/>
      <sz val="1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Arial"/>
      <family val="2"/>
    </font>
    <font>
      <b/>
      <sz val="15"/>
      <color theme="1"/>
      <name val="Calibri"/>
      <family val="2"/>
      <scheme val="minor"/>
    </font>
    <font>
      <b/>
      <sz val="14"/>
      <color theme="1"/>
      <name val="Arial"/>
      <family val="2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0"/>
      <name val="Calibri"/>
      <family val="2"/>
      <scheme val="minor"/>
    </font>
    <font>
      <b/>
      <i/>
      <sz val="12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b/>
      <sz val="14"/>
      <color rgb="FFFF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0CCDC"/>
        <bgColor indexed="64"/>
      </patternFill>
    </fill>
    <fill>
      <patternFill patternType="solid">
        <fgColor rgb="FFFFC000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5">
    <xf numFmtId="0" fontId="0" fillId="0" borderId="0"/>
    <xf numFmtId="0" fontId="3" fillId="0" borderId="0"/>
    <xf numFmtId="0" fontId="5" fillId="0" borderId="0"/>
    <xf numFmtId="166" fontId="16" fillId="0" borderId="0" applyFont="0" applyFill="0" applyBorder="0" applyAlignment="0" applyProtection="0"/>
    <xf numFmtId="43" fontId="16" fillId="0" borderId="0" applyFont="0" applyFill="0" applyBorder="0" applyAlignment="0" applyProtection="0"/>
  </cellStyleXfs>
  <cellXfs count="205">
    <xf numFmtId="0" fontId="0" fillId="0" borderId="0" xfId="0"/>
    <xf numFmtId="0" fontId="0" fillId="0" borderId="0" xfId="0" applyAlignment="1"/>
    <xf numFmtId="0" fontId="0" fillId="0" borderId="0" xfId="0" applyAlignment="1">
      <alignment horizontal="right"/>
    </xf>
    <xf numFmtId="0" fontId="4" fillId="0" borderId="0" xfId="0" applyFont="1"/>
    <xf numFmtId="164" fontId="0" fillId="0" borderId="0" xfId="0" applyNumberFormat="1"/>
    <xf numFmtId="0" fontId="0" fillId="2" borderId="0" xfId="0" applyFill="1"/>
    <xf numFmtId="0" fontId="1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3" borderId="0" xfId="0" applyFill="1"/>
    <xf numFmtId="0" fontId="0" fillId="3" borderId="0" xfId="0" applyFill="1" applyAlignment="1"/>
    <xf numFmtId="49" fontId="0" fillId="0" borderId="7" xfId="0" applyNumberFormat="1" applyBorder="1"/>
    <xf numFmtId="0" fontId="0" fillId="0" borderId="14" xfId="0" applyBorder="1"/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4" fontId="10" fillId="0" borderId="5" xfId="0" applyNumberFormat="1" applyFont="1" applyBorder="1" applyAlignment="1">
      <alignment horizontal="center" vertical="center" wrapText="1"/>
    </xf>
    <xf numFmtId="4" fontId="11" fillId="0" borderId="4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" fontId="10" fillId="0" borderId="16" xfId="0" applyNumberFormat="1" applyFont="1" applyBorder="1" applyAlignment="1">
      <alignment horizontal="center" vertical="center" wrapText="1"/>
    </xf>
    <xf numFmtId="4" fontId="0" fillId="0" borderId="0" xfId="0" applyNumberFormat="1"/>
    <xf numFmtId="0" fontId="0" fillId="5" borderId="0" xfId="0" applyFill="1"/>
    <xf numFmtId="0" fontId="10" fillId="4" borderId="6" xfId="0" applyFont="1" applyFill="1" applyBorder="1" applyAlignment="1" applyProtection="1">
      <alignment horizontal="center" vertical="center" wrapText="1"/>
      <protection locked="0"/>
    </xf>
    <xf numFmtId="0" fontId="0" fillId="0" borderId="6" xfId="0" applyBorder="1" applyAlignment="1">
      <alignment horizontal="center" vertical="center" wrapText="1"/>
    </xf>
    <xf numFmtId="4" fontId="10" fillId="0" borderId="6" xfId="0" applyNumberFormat="1" applyFont="1" applyBorder="1" applyAlignment="1">
      <alignment horizontal="center" vertical="center" wrapText="1"/>
    </xf>
    <xf numFmtId="4" fontId="9" fillId="0" borderId="28" xfId="0" applyNumberFormat="1" applyFont="1" applyBorder="1" applyAlignment="1">
      <alignment horizontal="center" vertical="center" wrapText="1"/>
    </xf>
    <xf numFmtId="2" fontId="7" fillId="0" borderId="6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" fontId="7" fillId="0" borderId="3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4" fontId="7" fillId="0" borderId="6" xfId="0" applyNumberFormat="1" applyFont="1" applyBorder="1" applyAlignment="1">
      <alignment horizontal="center" vertical="center" wrapText="1"/>
    </xf>
    <xf numFmtId="4" fontId="7" fillId="7" borderId="3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" xfId="0" applyBorder="1" applyAlignment="1">
      <alignment horizontal="center" vertical="center" wrapText="1"/>
    </xf>
    <xf numFmtId="4" fontId="10" fillId="0" borderId="6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7" fillId="0" borderId="7" xfId="2" applyFont="1" applyFill="1" applyBorder="1" applyAlignment="1">
      <alignment horizontal="center" vertical="center"/>
    </xf>
    <xf numFmtId="0" fontId="15" fillId="0" borderId="7" xfId="2" applyFont="1" applyFill="1" applyBorder="1" applyAlignment="1">
      <alignment horizontal="center" vertical="center"/>
    </xf>
    <xf numFmtId="165" fontId="0" fillId="0" borderId="7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Continuous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Continuous" vertical="center" wrapText="1"/>
    </xf>
    <xf numFmtId="0" fontId="2" fillId="0" borderId="0" xfId="0" applyFont="1" applyAlignment="1">
      <alignment horizontal="centerContinuous" vertical="center" wrapText="1"/>
    </xf>
    <xf numFmtId="0" fontId="7" fillId="0" borderId="1" xfId="0" applyFont="1" applyBorder="1" applyAlignment="1">
      <alignment horizontal="center" vertical="center"/>
    </xf>
    <xf numFmtId="4" fontId="6" fillId="0" borderId="8" xfId="0" applyNumberFormat="1" applyFont="1" applyBorder="1" applyAlignment="1">
      <alignment horizontal="center" vertical="center" wrapText="1"/>
    </xf>
    <xf numFmtId="0" fontId="12" fillId="0" borderId="26" xfId="1" applyFont="1" applyBorder="1" applyAlignment="1">
      <alignment horizontal="left" vertical="center" indent="1"/>
    </xf>
    <xf numFmtId="4" fontId="8" fillId="0" borderId="17" xfId="0" applyNumberFormat="1" applyFont="1" applyBorder="1" applyAlignment="1">
      <alignment horizontal="center" vertical="center" wrapText="1"/>
    </xf>
    <xf numFmtId="4" fontId="8" fillId="8" borderId="26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27" xfId="1" applyFont="1" applyBorder="1" applyAlignment="1">
      <alignment horizontal="left" vertical="center" indent="1"/>
    </xf>
    <xf numFmtId="4" fontId="8" fillId="0" borderId="18" xfId="0" applyNumberFormat="1" applyFont="1" applyBorder="1" applyAlignment="1">
      <alignment horizontal="center" vertical="center" wrapText="1"/>
    </xf>
    <xf numFmtId="4" fontId="8" fillId="8" borderId="27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27" xfId="1" applyFont="1" applyBorder="1" applyAlignment="1">
      <alignment horizontal="left" vertical="center" wrapText="1" indent="1"/>
    </xf>
    <xf numFmtId="4" fontId="8" fillId="0" borderId="27" xfId="0" applyNumberFormat="1" applyFont="1" applyBorder="1" applyAlignment="1">
      <alignment horizontal="center" vertical="center"/>
    </xf>
    <xf numFmtId="2" fontId="8" fillId="0" borderId="18" xfId="0" applyNumberFormat="1" applyFont="1" applyBorder="1" applyAlignment="1">
      <alignment horizontal="center" vertical="center"/>
    </xf>
    <xf numFmtId="49" fontId="12" fillId="0" borderId="27" xfId="2" applyNumberFormat="1" applyFont="1" applyBorder="1" applyAlignment="1">
      <alignment horizontal="left" vertical="center" indent="1"/>
    </xf>
    <xf numFmtId="0" fontId="10" fillId="0" borderId="0" xfId="0" applyFont="1"/>
    <xf numFmtId="0" fontId="7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" fontId="17" fillId="0" borderId="0" xfId="0" applyNumberFormat="1" applyFont="1" applyAlignment="1">
      <alignment vertical="center"/>
    </xf>
    <xf numFmtId="0" fontId="17" fillId="0" borderId="0" xfId="0" applyFont="1" applyAlignment="1">
      <alignment vertical="center"/>
    </xf>
    <xf numFmtId="0" fontId="18" fillId="0" borderId="0" xfId="0" applyFont="1"/>
    <xf numFmtId="0" fontId="0" fillId="0" borderId="6" xfId="0" applyBorder="1" applyAlignment="1">
      <alignment horizontal="center" vertical="center" wrapText="1"/>
    </xf>
    <xf numFmtId="4" fontId="10" fillId="0" borderId="6" xfId="0" applyNumberFormat="1" applyFont="1" applyBorder="1" applyAlignment="1">
      <alignment horizontal="center" vertical="center" wrapText="1"/>
    </xf>
    <xf numFmtId="3" fontId="3" fillId="0" borderId="19" xfId="1" applyNumberFormat="1" applyBorder="1" applyAlignment="1">
      <alignment horizontal="left" vertical="center"/>
    </xf>
    <xf numFmtId="165" fontId="0" fillId="0" borderId="6" xfId="0" applyNumberFormat="1" applyBorder="1"/>
    <xf numFmtId="0" fontId="0" fillId="0" borderId="0" xfId="0"/>
    <xf numFmtId="0" fontId="3" fillId="0" borderId="13" xfId="1" applyBorder="1" applyAlignment="1">
      <alignment horizontal="center" vertical="center" wrapText="1"/>
    </xf>
    <xf numFmtId="0" fontId="3" fillId="0" borderId="35" xfId="1" applyBorder="1" applyAlignment="1">
      <alignment horizontal="center" vertical="center" wrapText="1"/>
    </xf>
    <xf numFmtId="165" fontId="0" fillId="0" borderId="6" xfId="0" applyNumberFormat="1" applyBorder="1" applyAlignment="1">
      <alignment vertical="center"/>
    </xf>
    <xf numFmtId="0" fontId="0" fillId="0" borderId="0" xfId="0"/>
    <xf numFmtId="165" fontId="0" fillId="0" borderId="26" xfId="0" applyNumberFormat="1" applyFill="1" applyBorder="1" applyAlignment="1">
      <alignment vertical="center"/>
    </xf>
    <xf numFmtId="0" fontId="0" fillId="0" borderId="0" xfId="0"/>
    <xf numFmtId="165" fontId="0" fillId="0" borderId="26" xfId="0" applyNumberFormat="1" applyFill="1" applyBorder="1" applyAlignment="1">
      <alignment vertical="center"/>
    </xf>
    <xf numFmtId="0" fontId="0" fillId="0" borderId="0" xfId="0" applyProtection="1">
      <protection locked="0"/>
    </xf>
    <xf numFmtId="4" fontId="6" fillId="0" borderId="1" xfId="0" applyNumberFormat="1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0" fontId="0" fillId="0" borderId="0" xfId="0"/>
    <xf numFmtId="0" fontId="0" fillId="0" borderId="6" xfId="0" applyBorder="1" applyAlignment="1">
      <alignment horizontal="center" vertical="center" wrapText="1"/>
    </xf>
    <xf numFmtId="0" fontId="19" fillId="0" borderId="41" xfId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0" fillId="0" borderId="37" xfId="0" applyFont="1" applyBorder="1" applyAlignment="1">
      <alignment horizontal="left" vertical="center"/>
    </xf>
    <xf numFmtId="4" fontId="8" fillId="0" borderId="36" xfId="1" applyNumberFormat="1" applyFont="1" applyBorder="1" applyAlignment="1">
      <alignment horizontal="center" vertical="center" wrapText="1"/>
    </xf>
    <xf numFmtId="4" fontId="8" fillId="0" borderId="36" xfId="0" applyNumberFormat="1" applyFont="1" applyBorder="1" applyAlignment="1">
      <alignment horizontal="center" vertical="center"/>
    </xf>
    <xf numFmtId="2" fontId="8" fillId="0" borderId="17" xfId="0" applyNumberFormat="1" applyFont="1" applyBorder="1" applyAlignment="1">
      <alignment horizontal="center" vertical="center"/>
    </xf>
    <xf numFmtId="4" fontId="8" fillId="0" borderId="26" xfId="0" applyNumberFormat="1" applyFont="1" applyBorder="1" applyAlignment="1">
      <alignment horizontal="center" vertical="center"/>
    </xf>
    <xf numFmtId="4" fontId="8" fillId="0" borderId="20" xfId="1" applyNumberFormat="1" applyFont="1" applyBorder="1" applyAlignment="1">
      <alignment horizontal="center" vertical="center" wrapText="1"/>
    </xf>
    <xf numFmtId="4" fontId="8" fillId="0" borderId="20" xfId="0" applyNumberFormat="1" applyFont="1" applyBorder="1" applyAlignment="1">
      <alignment horizontal="center" vertical="center"/>
    </xf>
    <xf numFmtId="0" fontId="20" fillId="0" borderId="19" xfId="0" applyFont="1" applyBorder="1" applyAlignment="1">
      <alignment horizontal="left" vertical="center"/>
    </xf>
    <xf numFmtId="0" fontId="21" fillId="0" borderId="27" xfId="1" applyFont="1" applyBorder="1" applyAlignment="1">
      <alignment horizontal="left" vertical="center" wrapText="1" indent="1"/>
    </xf>
    <xf numFmtId="0" fontId="12" fillId="0" borderId="42" xfId="1" applyFont="1" applyBorder="1" applyAlignment="1">
      <alignment horizontal="left" vertical="center" indent="1"/>
    </xf>
    <xf numFmtId="4" fontId="8" fillId="0" borderId="43" xfId="0" applyNumberFormat="1" applyFont="1" applyBorder="1" applyAlignment="1">
      <alignment horizontal="center" vertical="center" wrapText="1"/>
    </xf>
    <xf numFmtId="0" fontId="20" fillId="0" borderId="22" xfId="0" applyFont="1" applyBorder="1" applyAlignment="1">
      <alignment horizontal="left" vertical="center"/>
    </xf>
    <xf numFmtId="4" fontId="8" fillId="8" borderId="42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44" xfId="1" applyNumberFormat="1" applyFont="1" applyBorder="1" applyAlignment="1">
      <alignment horizontal="center" vertical="center" wrapText="1"/>
    </xf>
    <xf numFmtId="4" fontId="8" fillId="0" borderId="44" xfId="0" applyNumberFormat="1" applyFont="1" applyBorder="1" applyAlignment="1">
      <alignment horizontal="center" vertical="center"/>
    </xf>
    <xf numFmtId="2" fontId="8" fillId="0" borderId="43" xfId="0" applyNumberFormat="1" applyFont="1" applyBorder="1" applyAlignment="1">
      <alignment horizontal="center" vertical="center"/>
    </xf>
    <xf numFmtId="4" fontId="8" fillId="0" borderId="42" xfId="0" applyNumberFormat="1" applyFont="1" applyBorder="1" applyAlignment="1">
      <alignment horizontal="center" vertical="center"/>
    </xf>
    <xf numFmtId="0" fontId="12" fillId="9" borderId="32" xfId="1" applyFont="1" applyFill="1" applyBorder="1" applyAlignment="1">
      <alignment horizontal="left" vertical="center" indent="1"/>
    </xf>
    <xf numFmtId="4" fontId="8" fillId="9" borderId="32" xfId="0" applyNumberFormat="1" applyFont="1" applyFill="1" applyBorder="1" applyAlignment="1">
      <alignment horizontal="center" vertical="center"/>
    </xf>
    <xf numFmtId="4" fontId="8" fillId="6" borderId="34" xfId="0" applyNumberFormat="1" applyFont="1" applyFill="1" applyBorder="1" applyAlignment="1">
      <alignment horizontal="center" vertical="center"/>
    </xf>
    <xf numFmtId="0" fontId="0" fillId="0" borderId="26" xfId="0" applyFill="1" applyBorder="1" applyAlignment="1">
      <alignment horizontal="left" vertical="center" indent="1"/>
    </xf>
    <xf numFmtId="0" fontId="0" fillId="0" borderId="27" xfId="0" applyFill="1" applyBorder="1" applyAlignment="1">
      <alignment horizontal="left" vertical="center" indent="1"/>
    </xf>
    <xf numFmtId="0" fontId="0" fillId="0" borderId="32" xfId="0" applyFill="1" applyBorder="1" applyAlignment="1">
      <alignment horizontal="left" vertical="center" indent="1"/>
    </xf>
    <xf numFmtId="4" fontId="10" fillId="0" borderId="17" xfId="0" applyNumberFormat="1" applyFont="1" applyFill="1" applyBorder="1" applyAlignment="1">
      <alignment vertical="center"/>
    </xf>
    <xf numFmtId="4" fontId="10" fillId="0" borderId="18" xfId="0" applyNumberFormat="1" applyFont="1" applyFill="1" applyBorder="1" applyAlignment="1">
      <alignment vertical="center"/>
    </xf>
    <xf numFmtId="4" fontId="10" fillId="0" borderId="33" xfId="0" applyNumberFormat="1" applyFont="1" applyFill="1" applyBorder="1" applyAlignment="1">
      <alignment vertical="center"/>
    </xf>
    <xf numFmtId="2" fontId="0" fillId="0" borderId="17" xfId="0" applyNumberFormat="1" applyFill="1" applyBorder="1" applyAlignment="1">
      <alignment vertical="center"/>
    </xf>
    <xf numFmtId="0" fontId="0" fillId="0" borderId="37" xfId="0" applyFill="1" applyBorder="1" applyAlignment="1">
      <alignment vertical="center"/>
    </xf>
    <xf numFmtId="2" fontId="0" fillId="0" borderId="18" xfId="0" applyNumberFormat="1" applyFill="1" applyBorder="1" applyAlignment="1">
      <alignment vertical="center"/>
    </xf>
    <xf numFmtId="0" fontId="0" fillId="0" borderId="19" xfId="0" applyFill="1" applyBorder="1" applyAlignment="1">
      <alignment vertical="center"/>
    </xf>
    <xf numFmtId="2" fontId="0" fillId="0" borderId="18" xfId="0" applyNumberFormat="1" applyFill="1" applyBorder="1" applyAlignment="1">
      <alignment horizontal="right" vertical="center"/>
    </xf>
    <xf numFmtId="0" fontId="0" fillId="0" borderId="19" xfId="0" applyFill="1" applyBorder="1" applyAlignment="1">
      <alignment horizontal="left" vertical="center"/>
    </xf>
    <xf numFmtId="2" fontId="0" fillId="0" borderId="33" xfId="0" applyNumberFormat="1" applyFill="1" applyBorder="1" applyAlignment="1">
      <alignment vertical="center"/>
    </xf>
    <xf numFmtId="0" fontId="0" fillId="0" borderId="38" xfId="0" applyFill="1" applyBorder="1" applyAlignment="1">
      <alignment vertical="center"/>
    </xf>
    <xf numFmtId="0" fontId="0" fillId="0" borderId="26" xfId="0" applyFill="1" applyBorder="1" applyAlignment="1">
      <alignment horizontal="left" vertical="center" indent="1"/>
    </xf>
    <xf numFmtId="0" fontId="0" fillId="0" borderId="27" xfId="0" applyFill="1" applyBorder="1" applyAlignment="1">
      <alignment horizontal="left" vertical="center" indent="1"/>
    </xf>
    <xf numFmtId="0" fontId="0" fillId="0" borderId="32" xfId="0" applyFill="1" applyBorder="1" applyAlignment="1">
      <alignment horizontal="left" vertical="center" indent="1"/>
    </xf>
    <xf numFmtId="0" fontId="10" fillId="0" borderId="27" xfId="1" applyFont="1" applyFill="1" applyBorder="1" applyAlignment="1">
      <alignment horizontal="left" vertical="center" indent="1"/>
    </xf>
    <xf numFmtId="4" fontId="10" fillId="0" borderId="17" xfId="0" applyNumberFormat="1" applyFont="1" applyFill="1" applyBorder="1" applyAlignment="1">
      <alignment vertical="center"/>
    </xf>
    <xf numFmtId="4" fontId="10" fillId="0" borderId="18" xfId="0" applyNumberFormat="1" applyFont="1" applyFill="1" applyBorder="1" applyAlignment="1">
      <alignment vertical="center"/>
    </xf>
    <xf numFmtId="4" fontId="10" fillId="0" borderId="33" xfId="0" applyNumberFormat="1" applyFont="1" applyFill="1" applyBorder="1" applyAlignment="1">
      <alignment vertical="center"/>
    </xf>
    <xf numFmtId="2" fontId="0" fillId="0" borderId="17" xfId="0" applyNumberFormat="1" applyFill="1" applyBorder="1" applyAlignment="1">
      <alignment vertical="center"/>
    </xf>
    <xf numFmtId="0" fontId="0" fillId="0" borderId="37" xfId="0" applyFill="1" applyBorder="1" applyAlignment="1">
      <alignment vertical="center"/>
    </xf>
    <xf numFmtId="2" fontId="0" fillId="0" borderId="18" xfId="0" applyNumberFormat="1" applyFill="1" applyBorder="1" applyAlignment="1">
      <alignment vertical="center"/>
    </xf>
    <xf numFmtId="0" fontId="0" fillId="0" borderId="19" xfId="0" applyFill="1" applyBorder="1" applyAlignment="1">
      <alignment vertical="center"/>
    </xf>
    <xf numFmtId="2" fontId="0" fillId="0" borderId="33" xfId="0" applyNumberFormat="1" applyFill="1" applyBorder="1" applyAlignment="1">
      <alignment vertical="center"/>
    </xf>
    <xf numFmtId="0" fontId="0" fillId="0" borderId="38" xfId="0" applyFill="1" applyBorder="1" applyAlignment="1">
      <alignment vertical="center"/>
    </xf>
    <xf numFmtId="0" fontId="0" fillId="0" borderId="26" xfId="0" applyFill="1" applyBorder="1" applyAlignment="1">
      <alignment horizontal="left" vertical="center" indent="1"/>
    </xf>
    <xf numFmtId="0" fontId="0" fillId="0" borderId="27" xfId="0" applyFill="1" applyBorder="1" applyAlignment="1">
      <alignment horizontal="left" vertical="center" indent="1"/>
    </xf>
    <xf numFmtId="0" fontId="0" fillId="0" borderId="32" xfId="0" applyFill="1" applyBorder="1" applyAlignment="1">
      <alignment horizontal="left" vertical="center" indent="1"/>
    </xf>
    <xf numFmtId="4" fontId="10" fillId="0" borderId="17" xfId="0" applyNumberFormat="1" applyFont="1" applyFill="1" applyBorder="1" applyAlignment="1">
      <alignment vertical="center"/>
    </xf>
    <xf numFmtId="4" fontId="10" fillId="0" borderId="18" xfId="0" applyNumberFormat="1" applyFont="1" applyFill="1" applyBorder="1" applyAlignment="1">
      <alignment vertical="center"/>
    </xf>
    <xf numFmtId="4" fontId="10" fillId="0" borderId="33" xfId="0" applyNumberFormat="1" applyFont="1" applyFill="1" applyBorder="1" applyAlignment="1">
      <alignment vertical="center"/>
    </xf>
    <xf numFmtId="2" fontId="0" fillId="0" borderId="17" xfId="0" applyNumberFormat="1" applyFill="1" applyBorder="1" applyAlignment="1">
      <alignment vertical="center"/>
    </xf>
    <xf numFmtId="0" fontId="0" fillId="0" borderId="37" xfId="0" applyFill="1" applyBorder="1" applyAlignment="1">
      <alignment vertical="center"/>
    </xf>
    <xf numFmtId="2" fontId="0" fillId="0" borderId="18" xfId="0" applyNumberFormat="1" applyFill="1" applyBorder="1" applyAlignment="1">
      <alignment vertical="center"/>
    </xf>
    <xf numFmtId="0" fontId="0" fillId="0" borderId="19" xfId="0" applyFill="1" applyBorder="1" applyAlignment="1">
      <alignment vertical="center"/>
    </xf>
    <xf numFmtId="2" fontId="0" fillId="0" borderId="33" xfId="0" applyNumberFormat="1" applyFill="1" applyBorder="1" applyAlignment="1">
      <alignment vertical="center"/>
    </xf>
    <xf numFmtId="0" fontId="0" fillId="0" borderId="38" xfId="0" applyFill="1" applyBorder="1" applyAlignment="1">
      <alignment vertical="center"/>
    </xf>
    <xf numFmtId="0" fontId="22" fillId="0" borderId="45" xfId="1" applyFont="1" applyBorder="1" applyAlignment="1">
      <alignment horizontal="center" vertical="center"/>
    </xf>
    <xf numFmtId="4" fontId="8" fillId="0" borderId="0" xfId="0" applyNumberFormat="1" applyFont="1" applyAlignment="1">
      <alignment horizontal="center" vertical="center" wrapText="1"/>
    </xf>
    <xf numFmtId="4" fontId="8" fillId="0" borderId="46" xfId="0" applyNumberFormat="1" applyFont="1" applyBorder="1" applyAlignment="1">
      <alignment horizontal="center" vertical="center" wrapText="1"/>
    </xf>
    <xf numFmtId="4" fontId="8" fillId="0" borderId="45" xfId="0" applyNumberFormat="1" applyFont="1" applyBorder="1" applyAlignment="1">
      <alignment horizontal="center" vertical="center"/>
    </xf>
    <xf numFmtId="4" fontId="8" fillId="0" borderId="46" xfId="0" applyNumberFormat="1" applyFont="1" applyBorder="1" applyAlignment="1">
      <alignment horizontal="center" vertical="center"/>
    </xf>
    <xf numFmtId="0" fontId="12" fillId="0" borderId="7" xfId="0" applyFont="1" applyBorder="1" applyAlignment="1">
      <alignment horizontal="left" vertical="center" indent="1"/>
    </xf>
    <xf numFmtId="4" fontId="8" fillId="0" borderId="13" xfId="0" applyNumberFormat="1" applyFont="1" applyBorder="1" applyAlignment="1">
      <alignment horizontal="center" vertical="center" wrapText="1"/>
    </xf>
    <xf numFmtId="0" fontId="3" fillId="0" borderId="31" xfId="0" applyFont="1" applyBorder="1" applyAlignment="1">
      <alignment vertical="center"/>
    </xf>
    <xf numFmtId="4" fontId="8" fillId="0" borderId="35" xfId="0" applyNumberFormat="1" applyFont="1" applyBorder="1" applyAlignment="1">
      <alignment horizontal="center"/>
    </xf>
    <xf numFmtId="2" fontId="8" fillId="0" borderId="7" xfId="0" applyNumberFormat="1" applyFont="1" applyBorder="1" applyAlignment="1">
      <alignment horizontal="center"/>
    </xf>
    <xf numFmtId="4" fontId="8" fillId="0" borderId="7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4" fontId="15" fillId="0" borderId="13" xfId="0" applyNumberFormat="1" applyFont="1" applyFill="1" applyBorder="1" applyAlignment="1">
      <alignment horizontal="center" vertical="center"/>
    </xf>
    <xf numFmtId="4" fontId="15" fillId="0" borderId="31" xfId="0" applyNumberFormat="1" applyFont="1" applyFill="1" applyBorder="1" applyAlignment="1">
      <alignment horizontal="center" vertical="center"/>
    </xf>
    <xf numFmtId="0" fontId="3" fillId="0" borderId="13" xfId="1" applyBorder="1" applyAlignment="1">
      <alignment horizontal="center" vertical="center"/>
    </xf>
    <xf numFmtId="0" fontId="3" fillId="0" borderId="35" xfId="1" applyBorder="1" applyAlignment="1">
      <alignment horizontal="center" vertical="center"/>
    </xf>
    <xf numFmtId="0" fontId="3" fillId="0" borderId="40" xfId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4" fontId="8" fillId="9" borderId="33" xfId="0" applyNumberFormat="1" applyFont="1" applyFill="1" applyBorder="1" applyAlignment="1">
      <alignment horizontal="center" vertical="center" wrapText="1"/>
    </xf>
    <xf numFmtId="4" fontId="8" fillId="9" borderId="38" xfId="0" applyNumberFormat="1" applyFont="1" applyFill="1" applyBorder="1" applyAlignment="1">
      <alignment horizontal="center" vertical="center" wrapText="1"/>
    </xf>
    <xf numFmtId="4" fontId="8" fillId="9" borderId="34" xfId="0" applyNumberFormat="1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39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" fontId="0" fillId="0" borderId="6" xfId="0" applyNumberForma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4" fontId="10" fillId="0" borderId="6" xfId="0" applyNumberFormat="1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2" fillId="0" borderId="10" xfId="0" applyFont="1" applyFill="1" applyBorder="1" applyAlignment="1">
      <alignment horizontal="center" wrapText="1"/>
    </xf>
    <xf numFmtId="0" fontId="2" fillId="0" borderId="11" xfId="0" applyFont="1" applyFill="1" applyBorder="1" applyAlignment="1">
      <alignment horizontal="center" wrapText="1"/>
    </xf>
    <xf numFmtId="0" fontId="2" fillId="0" borderId="12" xfId="0" applyFont="1" applyFill="1" applyBorder="1" applyAlignment="1">
      <alignment horizont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4" fontId="8" fillId="3" borderId="7" xfId="1" applyNumberFormat="1" applyFont="1" applyFill="1" applyBorder="1" applyAlignment="1">
      <alignment horizontal="center" vertical="center" wrapText="1"/>
    </xf>
  </cellXfs>
  <cellStyles count="5">
    <cellStyle name="Millares 2" xfId="3" xr:uid="{83D7C113-0362-4A4F-8014-9AE589FAA869}"/>
    <cellStyle name="Millares 2 2" xfId="4" xr:uid="{8F969E85-6CFA-4A72-925B-DD0096FB97F5}"/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533C9E-9B50-49E9-828D-3D7A4CBC3117}">
  <sheetPr>
    <pageSetUpPr fitToPage="1"/>
  </sheetPr>
  <dimension ref="A1:E19"/>
  <sheetViews>
    <sheetView tabSelected="1" workbookViewId="0">
      <selection activeCell="H7" sqref="H7"/>
    </sheetView>
  </sheetViews>
  <sheetFormatPr baseColWidth="10" defaultColWidth="10.88671875" defaultRowHeight="14.4" x14ac:dyDescent="0.3"/>
  <cols>
    <col min="1" max="1" width="67.109375" style="72" bestFit="1" customWidth="1"/>
    <col min="2" max="3" width="10.88671875" style="72"/>
    <col min="4" max="4" width="14.5546875" style="72" customWidth="1"/>
    <col min="5" max="5" width="13.88671875" style="72" customWidth="1"/>
    <col min="6" max="16384" width="10.88671875" style="72"/>
  </cols>
  <sheetData>
    <row r="1" spans="1:5" ht="18" customHeight="1" x14ac:dyDescent="0.3">
      <c r="A1" s="154" t="s">
        <v>91</v>
      </c>
      <c r="B1" s="155"/>
      <c r="C1" s="155"/>
      <c r="D1" s="155"/>
      <c r="E1" s="155"/>
    </row>
    <row r="2" spans="1:5" ht="18" thickBot="1" x14ac:dyDescent="0.35">
      <c r="A2" s="156" t="s">
        <v>111</v>
      </c>
      <c r="B2" s="157"/>
      <c r="C2" s="157"/>
      <c r="D2" s="157"/>
      <c r="E2" s="157"/>
    </row>
    <row r="3" spans="1:5" ht="33.75" customHeight="1" thickBot="1" x14ac:dyDescent="0.35">
      <c r="A3" s="39" t="s">
        <v>74</v>
      </c>
      <c r="B3" s="40" t="s">
        <v>77</v>
      </c>
      <c r="C3" s="158" t="s">
        <v>78</v>
      </c>
      <c r="D3" s="159"/>
      <c r="E3" s="41" t="s">
        <v>79</v>
      </c>
    </row>
    <row r="4" spans="1:5" ht="15" thickBot="1" x14ac:dyDescent="0.35">
      <c r="A4" s="131" t="s">
        <v>93</v>
      </c>
      <c r="B4" s="134">
        <v>54</v>
      </c>
      <c r="C4" s="137">
        <v>51.14</v>
      </c>
      <c r="D4" s="138" t="s">
        <v>75</v>
      </c>
      <c r="E4" s="75">
        <f>B4*C4</f>
        <v>2761.56</v>
      </c>
    </row>
    <row r="5" spans="1:5" ht="15" thickBot="1" x14ac:dyDescent="0.35">
      <c r="A5" s="132" t="s">
        <v>94</v>
      </c>
      <c r="B5" s="135">
        <v>21</v>
      </c>
      <c r="C5" s="139">
        <v>41.19</v>
      </c>
      <c r="D5" s="140" t="s">
        <v>75</v>
      </c>
      <c r="E5" s="75">
        <f t="shared" ref="E5:E17" si="0">B5*C5</f>
        <v>864.99</v>
      </c>
    </row>
    <row r="6" spans="1:5" ht="15" thickBot="1" x14ac:dyDescent="0.35">
      <c r="A6" s="132" t="s">
        <v>95</v>
      </c>
      <c r="B6" s="135">
        <v>70</v>
      </c>
      <c r="C6" s="139">
        <v>6.57</v>
      </c>
      <c r="D6" s="140" t="s">
        <v>75</v>
      </c>
      <c r="E6" s="75">
        <f t="shared" si="0"/>
        <v>459.90000000000003</v>
      </c>
    </row>
    <row r="7" spans="1:5" ht="15" thickBot="1" x14ac:dyDescent="0.35">
      <c r="A7" s="132" t="s">
        <v>96</v>
      </c>
      <c r="B7" s="135">
        <v>10</v>
      </c>
      <c r="C7" s="139">
        <v>82.43</v>
      </c>
      <c r="D7" s="140" t="s">
        <v>97</v>
      </c>
      <c r="E7" s="75">
        <f t="shared" si="0"/>
        <v>824.30000000000007</v>
      </c>
    </row>
    <row r="8" spans="1:5" ht="15" thickBot="1" x14ac:dyDescent="0.35">
      <c r="A8" s="132" t="s">
        <v>98</v>
      </c>
      <c r="B8" s="135">
        <v>18</v>
      </c>
      <c r="C8" s="139">
        <v>53.59</v>
      </c>
      <c r="D8" s="140" t="s">
        <v>97</v>
      </c>
      <c r="E8" s="75">
        <f t="shared" si="0"/>
        <v>964.62000000000012</v>
      </c>
    </row>
    <row r="9" spans="1:5" ht="15" thickBot="1" x14ac:dyDescent="0.35">
      <c r="A9" s="132" t="s">
        <v>99</v>
      </c>
      <c r="B9" s="135">
        <v>6</v>
      </c>
      <c r="C9" s="139">
        <v>46.18</v>
      </c>
      <c r="D9" s="140" t="s">
        <v>97</v>
      </c>
      <c r="E9" s="75">
        <f t="shared" si="0"/>
        <v>277.08</v>
      </c>
    </row>
    <row r="10" spans="1:5" ht="15" thickBot="1" x14ac:dyDescent="0.35">
      <c r="A10" s="132" t="s">
        <v>63</v>
      </c>
      <c r="B10" s="135">
        <v>25</v>
      </c>
      <c r="C10" s="139">
        <v>9.2799999999999994</v>
      </c>
      <c r="D10" s="140" t="s">
        <v>76</v>
      </c>
      <c r="E10" s="75">
        <f t="shared" si="0"/>
        <v>231.99999999999997</v>
      </c>
    </row>
    <row r="11" spans="1:5" ht="15" thickBot="1" x14ac:dyDescent="0.35">
      <c r="A11" s="132" t="s">
        <v>100</v>
      </c>
      <c r="B11" s="135">
        <v>57</v>
      </c>
      <c r="C11" s="139">
        <v>12.35</v>
      </c>
      <c r="D11" s="140" t="s">
        <v>76</v>
      </c>
      <c r="E11" s="75">
        <f t="shared" si="0"/>
        <v>703.94999999999993</v>
      </c>
    </row>
    <row r="12" spans="1:5" ht="15" thickBot="1" x14ac:dyDescent="0.35">
      <c r="A12" s="132" t="s">
        <v>101</v>
      </c>
      <c r="B12" s="135">
        <v>12</v>
      </c>
      <c r="C12" s="139">
        <v>20.21</v>
      </c>
      <c r="D12" s="140" t="s">
        <v>97</v>
      </c>
      <c r="E12" s="75">
        <f t="shared" si="0"/>
        <v>242.52</v>
      </c>
    </row>
    <row r="13" spans="1:5" ht="15" thickBot="1" x14ac:dyDescent="0.35">
      <c r="A13" s="132" t="s">
        <v>85</v>
      </c>
      <c r="B13" s="135">
        <v>17</v>
      </c>
      <c r="C13" s="139">
        <v>39.53</v>
      </c>
      <c r="D13" s="140" t="s">
        <v>97</v>
      </c>
      <c r="E13" s="75">
        <f t="shared" si="0"/>
        <v>672.01</v>
      </c>
    </row>
    <row r="14" spans="1:5" ht="15" thickBot="1" x14ac:dyDescent="0.35">
      <c r="A14" s="132" t="s">
        <v>86</v>
      </c>
      <c r="B14" s="135">
        <v>85</v>
      </c>
      <c r="C14" s="139">
        <v>45.46</v>
      </c>
      <c r="D14" s="140" t="s">
        <v>97</v>
      </c>
      <c r="E14" s="75">
        <f t="shared" si="0"/>
        <v>3864.1</v>
      </c>
    </row>
    <row r="15" spans="1:5" ht="15" thickBot="1" x14ac:dyDescent="0.35">
      <c r="A15" s="132" t="s">
        <v>103</v>
      </c>
      <c r="B15" s="135">
        <v>26</v>
      </c>
      <c r="C15" s="139">
        <v>48.51</v>
      </c>
      <c r="D15" s="140" t="s">
        <v>97</v>
      </c>
      <c r="E15" s="75">
        <f t="shared" si="0"/>
        <v>1261.26</v>
      </c>
    </row>
    <row r="16" spans="1:5" ht="15" thickBot="1" x14ac:dyDescent="0.35">
      <c r="A16" s="132" t="s">
        <v>104</v>
      </c>
      <c r="B16" s="135">
        <v>215</v>
      </c>
      <c r="C16" s="139">
        <v>2.4</v>
      </c>
      <c r="D16" s="140" t="s">
        <v>97</v>
      </c>
      <c r="E16" s="75">
        <f t="shared" si="0"/>
        <v>516</v>
      </c>
    </row>
    <row r="17" spans="1:5" ht="15" thickBot="1" x14ac:dyDescent="0.35">
      <c r="A17" s="133" t="s">
        <v>105</v>
      </c>
      <c r="B17" s="136">
        <v>390</v>
      </c>
      <c r="C17" s="141">
        <v>2.87</v>
      </c>
      <c r="D17" s="142" t="s">
        <v>97</v>
      </c>
      <c r="E17" s="75">
        <f t="shared" si="0"/>
        <v>1119.3</v>
      </c>
    </row>
    <row r="18" spans="1:5" ht="15" thickBot="1" x14ac:dyDescent="0.35">
      <c r="A18" s="160" t="s">
        <v>106</v>
      </c>
      <c r="B18" s="161"/>
      <c r="C18" s="161"/>
      <c r="D18" s="162"/>
      <c r="E18" s="67">
        <v>8219.0300000000007</v>
      </c>
    </row>
    <row r="19" spans="1:5" ht="27" thickBot="1" x14ac:dyDescent="0.35">
      <c r="A19" s="69" t="s">
        <v>112</v>
      </c>
      <c r="B19" s="70"/>
      <c r="C19" s="70"/>
      <c r="D19" s="70"/>
      <c r="E19" s="71">
        <f>SUM(E4:E18)</f>
        <v>22982.620000000003</v>
      </c>
    </row>
  </sheetData>
  <sheetProtection algorithmName="SHA-512" hashValue="v6U8MbR6tjKNafudbRJYsGI0UwMc1oOSzx2pHRIvOHVklxKzD+dBqIoxUxbXnDWHTTjuklZqBP9rZoPO7SVROw==" saltValue="R8Ilid1PLtH8pXAihyzgdA==" spinCount="100000" sheet="1" objects="1" scenarios="1"/>
  <mergeCells count="4">
    <mergeCell ref="A1:E1"/>
    <mergeCell ref="A2:E2"/>
    <mergeCell ref="C3:D3"/>
    <mergeCell ref="A18:D18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3A2FC-5CD7-4852-A721-741C329CA45E}">
  <sheetPr>
    <pageSetUpPr fitToPage="1"/>
  </sheetPr>
  <dimension ref="A1:E19"/>
  <sheetViews>
    <sheetView workbookViewId="0">
      <selection activeCell="H7" sqref="H7"/>
    </sheetView>
  </sheetViews>
  <sheetFormatPr baseColWidth="10" defaultColWidth="10.88671875" defaultRowHeight="14.4" x14ac:dyDescent="0.3"/>
  <cols>
    <col min="1" max="1" width="67.109375" style="68" bestFit="1" customWidth="1"/>
    <col min="2" max="3" width="10.88671875" style="68"/>
    <col min="4" max="4" width="14.5546875" style="68" customWidth="1"/>
    <col min="5" max="5" width="13.88671875" style="68" customWidth="1"/>
    <col min="6" max="16384" width="10.88671875" style="68"/>
  </cols>
  <sheetData>
    <row r="1" spans="1:5" ht="18" customHeight="1" x14ac:dyDescent="0.3">
      <c r="A1" s="154" t="s">
        <v>91</v>
      </c>
      <c r="B1" s="155"/>
      <c r="C1" s="155"/>
      <c r="D1" s="155"/>
      <c r="E1" s="155"/>
    </row>
    <row r="2" spans="1:5" ht="18" thickBot="1" x14ac:dyDescent="0.35">
      <c r="A2" s="156" t="s">
        <v>110</v>
      </c>
      <c r="B2" s="157"/>
      <c r="C2" s="157"/>
      <c r="D2" s="157"/>
      <c r="E2" s="157"/>
    </row>
    <row r="3" spans="1:5" ht="33.75" customHeight="1" thickBot="1" x14ac:dyDescent="0.35">
      <c r="A3" s="39" t="s">
        <v>74</v>
      </c>
      <c r="B3" s="40" t="s">
        <v>77</v>
      </c>
      <c r="C3" s="158" t="s">
        <v>78</v>
      </c>
      <c r="D3" s="159"/>
      <c r="E3" s="41" t="s">
        <v>79</v>
      </c>
    </row>
    <row r="4" spans="1:5" ht="15" thickBot="1" x14ac:dyDescent="0.35">
      <c r="A4" s="118" t="s">
        <v>93</v>
      </c>
      <c r="B4" s="122">
        <v>142</v>
      </c>
      <c r="C4" s="125">
        <v>51.14</v>
      </c>
      <c r="D4" s="126" t="s">
        <v>75</v>
      </c>
      <c r="E4" s="73">
        <f>C4*B4</f>
        <v>7261.88</v>
      </c>
    </row>
    <row r="5" spans="1:5" ht="15" thickBot="1" x14ac:dyDescent="0.35">
      <c r="A5" s="119" t="s">
        <v>94</v>
      </c>
      <c r="B5" s="123">
        <v>134</v>
      </c>
      <c r="C5" s="127">
        <v>41.19</v>
      </c>
      <c r="D5" s="128" t="s">
        <v>75</v>
      </c>
      <c r="E5" s="73">
        <f t="shared" ref="E5:E17" si="0">C5*B5</f>
        <v>5519.46</v>
      </c>
    </row>
    <row r="6" spans="1:5" ht="15" thickBot="1" x14ac:dyDescent="0.35">
      <c r="A6" s="119" t="s">
        <v>95</v>
      </c>
      <c r="B6" s="123">
        <v>80</v>
      </c>
      <c r="C6" s="127">
        <v>6.57</v>
      </c>
      <c r="D6" s="128" t="s">
        <v>75</v>
      </c>
      <c r="E6" s="73">
        <f t="shared" si="0"/>
        <v>525.6</v>
      </c>
    </row>
    <row r="7" spans="1:5" ht="15" thickBot="1" x14ac:dyDescent="0.35">
      <c r="A7" s="119" t="s">
        <v>96</v>
      </c>
      <c r="B7" s="123">
        <v>40</v>
      </c>
      <c r="C7" s="127">
        <v>82.43</v>
      </c>
      <c r="D7" s="128" t="s">
        <v>97</v>
      </c>
      <c r="E7" s="73">
        <f t="shared" si="0"/>
        <v>3297.2000000000003</v>
      </c>
    </row>
    <row r="8" spans="1:5" ht="15" thickBot="1" x14ac:dyDescent="0.35">
      <c r="A8" s="119" t="s">
        <v>98</v>
      </c>
      <c r="B8" s="123">
        <v>16</v>
      </c>
      <c r="C8" s="127">
        <v>53.59</v>
      </c>
      <c r="D8" s="128" t="s">
        <v>97</v>
      </c>
      <c r="E8" s="73">
        <f t="shared" si="0"/>
        <v>857.44</v>
      </c>
    </row>
    <row r="9" spans="1:5" ht="15" thickBot="1" x14ac:dyDescent="0.35">
      <c r="A9" s="119" t="s">
        <v>99</v>
      </c>
      <c r="B9" s="123">
        <v>12</v>
      </c>
      <c r="C9" s="127">
        <v>46.18</v>
      </c>
      <c r="D9" s="128" t="s">
        <v>97</v>
      </c>
      <c r="E9" s="73">
        <f t="shared" si="0"/>
        <v>554.16</v>
      </c>
    </row>
    <row r="10" spans="1:5" ht="15" thickBot="1" x14ac:dyDescent="0.35">
      <c r="A10" s="119" t="s">
        <v>63</v>
      </c>
      <c r="B10" s="123">
        <v>84</v>
      </c>
      <c r="C10" s="127">
        <v>9.2799999999999994</v>
      </c>
      <c r="D10" s="128" t="s">
        <v>76</v>
      </c>
      <c r="E10" s="73">
        <f t="shared" si="0"/>
        <v>779.52</v>
      </c>
    </row>
    <row r="11" spans="1:5" ht="15" thickBot="1" x14ac:dyDescent="0.35">
      <c r="A11" s="119" t="s">
        <v>100</v>
      </c>
      <c r="B11" s="123">
        <v>57</v>
      </c>
      <c r="C11" s="127">
        <v>12.35</v>
      </c>
      <c r="D11" s="128" t="s">
        <v>76</v>
      </c>
      <c r="E11" s="73">
        <f t="shared" si="0"/>
        <v>703.94999999999993</v>
      </c>
    </row>
    <row r="12" spans="1:5" ht="15" thickBot="1" x14ac:dyDescent="0.35">
      <c r="A12" s="119" t="s">
        <v>101</v>
      </c>
      <c r="B12" s="123">
        <v>34</v>
      </c>
      <c r="C12" s="127">
        <v>20.21</v>
      </c>
      <c r="D12" s="128" t="s">
        <v>97</v>
      </c>
      <c r="E12" s="73">
        <f t="shared" si="0"/>
        <v>687.14</v>
      </c>
    </row>
    <row r="13" spans="1:5" ht="15" thickBot="1" x14ac:dyDescent="0.35">
      <c r="A13" s="121" t="s">
        <v>85</v>
      </c>
      <c r="B13" s="123">
        <v>34</v>
      </c>
      <c r="C13" s="127">
        <v>39.53</v>
      </c>
      <c r="D13" s="128" t="s">
        <v>97</v>
      </c>
      <c r="E13" s="73">
        <f t="shared" si="0"/>
        <v>1344.02</v>
      </c>
    </row>
    <row r="14" spans="1:5" ht="15" thickBot="1" x14ac:dyDescent="0.35">
      <c r="A14" s="119" t="s">
        <v>86</v>
      </c>
      <c r="B14" s="123">
        <v>154</v>
      </c>
      <c r="C14" s="127">
        <v>52.6</v>
      </c>
      <c r="D14" s="128" t="s">
        <v>97</v>
      </c>
      <c r="E14" s="73">
        <f t="shared" si="0"/>
        <v>8100.4000000000005</v>
      </c>
    </row>
    <row r="15" spans="1:5" ht="15" thickBot="1" x14ac:dyDescent="0.35">
      <c r="A15" s="119" t="s">
        <v>103</v>
      </c>
      <c r="B15" s="123">
        <v>51</v>
      </c>
      <c r="C15" s="127">
        <v>48.51</v>
      </c>
      <c r="D15" s="128" t="s">
        <v>97</v>
      </c>
      <c r="E15" s="73">
        <f t="shared" si="0"/>
        <v>2474.0099999999998</v>
      </c>
    </row>
    <row r="16" spans="1:5" ht="15" thickBot="1" x14ac:dyDescent="0.35">
      <c r="A16" s="119" t="s">
        <v>104</v>
      </c>
      <c r="B16" s="123">
        <v>261</v>
      </c>
      <c r="C16" s="127">
        <v>2.4</v>
      </c>
      <c r="D16" s="128" t="s">
        <v>97</v>
      </c>
      <c r="E16" s="73">
        <f t="shared" si="0"/>
        <v>626.4</v>
      </c>
    </row>
    <row r="17" spans="1:5" ht="15" thickBot="1" x14ac:dyDescent="0.35">
      <c r="A17" s="120" t="s">
        <v>105</v>
      </c>
      <c r="B17" s="124">
        <v>852</v>
      </c>
      <c r="C17" s="129">
        <v>2.87</v>
      </c>
      <c r="D17" s="130" t="s">
        <v>97</v>
      </c>
      <c r="E17" s="73">
        <f t="shared" si="0"/>
        <v>2445.2400000000002</v>
      </c>
    </row>
    <row r="18" spans="1:5" ht="15" thickBot="1" x14ac:dyDescent="0.35">
      <c r="A18" s="160" t="s">
        <v>106</v>
      </c>
      <c r="B18" s="161"/>
      <c r="C18" s="161"/>
      <c r="D18" s="162"/>
      <c r="E18" s="67">
        <v>35176.85</v>
      </c>
    </row>
    <row r="19" spans="1:5" ht="27" thickBot="1" x14ac:dyDescent="0.35">
      <c r="A19" s="69" t="s">
        <v>107</v>
      </c>
      <c r="B19" s="70"/>
      <c r="C19" s="70"/>
      <c r="D19" s="70"/>
      <c r="E19" s="71">
        <f>SUM(E4:E18)</f>
        <v>70353.26999999999</v>
      </c>
    </row>
  </sheetData>
  <sheetProtection algorithmName="SHA-512" hashValue="m3D9eAzKe3fGsycpmn9+Me8tXJu9uhJnswEvhOUPiyzh3LsvhwDsQOG82nxY0ztGKZsxLpDpYAhlI0zeyGE11g==" saltValue="KgHW2k1SBApWXmvhdKkeqw==" spinCount="100000" sheet="1" objects="1" scenarios="1"/>
  <mergeCells count="4">
    <mergeCell ref="A1:E1"/>
    <mergeCell ref="A2:E2"/>
    <mergeCell ref="C3:D3"/>
    <mergeCell ref="A18:D18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6"/>
  <sheetViews>
    <sheetView workbookViewId="0">
      <selection activeCell="H7" sqref="H7"/>
    </sheetView>
  </sheetViews>
  <sheetFormatPr baseColWidth="10" defaultRowHeight="14.4" x14ac:dyDescent="0.3"/>
  <cols>
    <col min="1" max="1" width="67.109375" bestFit="1" customWidth="1"/>
    <col min="4" max="4" width="14.5546875" customWidth="1"/>
    <col min="5" max="5" width="13.88671875" customWidth="1"/>
  </cols>
  <sheetData>
    <row r="1" spans="1:5" ht="18" customHeight="1" x14ac:dyDescent="0.3">
      <c r="A1" s="154" t="s">
        <v>91</v>
      </c>
      <c r="B1" s="155"/>
      <c r="C1" s="155"/>
      <c r="D1" s="155"/>
      <c r="E1" s="155"/>
    </row>
    <row r="2" spans="1:5" ht="18" thickBot="1" x14ac:dyDescent="0.35">
      <c r="A2" s="156" t="s">
        <v>92</v>
      </c>
      <c r="B2" s="157"/>
      <c r="C2" s="157"/>
      <c r="D2" s="157"/>
      <c r="E2" s="157"/>
    </row>
    <row r="3" spans="1:5" ht="33.75" customHeight="1" thickBot="1" x14ac:dyDescent="0.35">
      <c r="A3" s="39" t="s">
        <v>74</v>
      </c>
      <c r="B3" s="40" t="s">
        <v>77</v>
      </c>
      <c r="C3" s="158" t="s">
        <v>78</v>
      </c>
      <c r="D3" s="159"/>
      <c r="E3" s="41" t="s">
        <v>79</v>
      </c>
    </row>
    <row r="4" spans="1:5" ht="15" thickBot="1" x14ac:dyDescent="0.35">
      <c r="A4" s="104" t="s">
        <v>93</v>
      </c>
      <c r="B4" s="107">
        <v>664</v>
      </c>
      <c r="C4" s="110">
        <v>51.14</v>
      </c>
      <c r="D4" s="111" t="s">
        <v>75</v>
      </c>
      <c r="E4" s="75">
        <f>B4*C4</f>
        <v>33956.959999999999</v>
      </c>
    </row>
    <row r="5" spans="1:5" ht="15" thickBot="1" x14ac:dyDescent="0.35">
      <c r="A5" s="105" t="s">
        <v>94</v>
      </c>
      <c r="B5" s="108">
        <v>175</v>
      </c>
      <c r="C5" s="112">
        <v>41.19</v>
      </c>
      <c r="D5" s="113" t="s">
        <v>75</v>
      </c>
      <c r="E5" s="75">
        <f t="shared" ref="E5:E18" si="0">B5*C5</f>
        <v>7208.25</v>
      </c>
    </row>
    <row r="6" spans="1:5" ht="15" thickBot="1" x14ac:dyDescent="0.35">
      <c r="A6" s="105" t="s">
        <v>95</v>
      </c>
      <c r="B6" s="108">
        <v>104</v>
      </c>
      <c r="C6" s="112">
        <v>6.57</v>
      </c>
      <c r="D6" s="113" t="s">
        <v>75</v>
      </c>
      <c r="E6" s="75">
        <f t="shared" si="0"/>
        <v>683.28</v>
      </c>
    </row>
    <row r="7" spans="1:5" ht="15" thickBot="1" x14ac:dyDescent="0.35">
      <c r="A7" s="105" t="s">
        <v>96</v>
      </c>
      <c r="B7" s="108">
        <v>86</v>
      </c>
      <c r="C7" s="112">
        <v>82.43</v>
      </c>
      <c r="D7" s="113" t="s">
        <v>97</v>
      </c>
      <c r="E7" s="75">
        <f t="shared" si="0"/>
        <v>7088.9800000000005</v>
      </c>
    </row>
    <row r="8" spans="1:5" ht="15" thickBot="1" x14ac:dyDescent="0.35">
      <c r="A8" s="105" t="s">
        <v>98</v>
      </c>
      <c r="B8" s="108">
        <v>25</v>
      </c>
      <c r="C8" s="112">
        <v>53.59</v>
      </c>
      <c r="D8" s="113" t="s">
        <v>97</v>
      </c>
      <c r="E8" s="75">
        <f t="shared" si="0"/>
        <v>1339.75</v>
      </c>
    </row>
    <row r="9" spans="1:5" ht="15" thickBot="1" x14ac:dyDescent="0.35">
      <c r="A9" s="105" t="s">
        <v>99</v>
      </c>
      <c r="B9" s="108">
        <v>14</v>
      </c>
      <c r="C9" s="112">
        <v>46.18</v>
      </c>
      <c r="D9" s="113" t="s">
        <v>97</v>
      </c>
      <c r="E9" s="75">
        <f t="shared" si="0"/>
        <v>646.52</v>
      </c>
    </row>
    <row r="10" spans="1:5" ht="15" thickBot="1" x14ac:dyDescent="0.35">
      <c r="A10" s="105" t="s">
        <v>63</v>
      </c>
      <c r="B10" s="108">
        <v>84</v>
      </c>
      <c r="C10" s="112">
        <v>9.2799999999999994</v>
      </c>
      <c r="D10" s="113" t="s">
        <v>76</v>
      </c>
      <c r="E10" s="75">
        <f t="shared" si="0"/>
        <v>779.52</v>
      </c>
    </row>
    <row r="11" spans="1:5" ht="15" thickBot="1" x14ac:dyDescent="0.35">
      <c r="A11" s="105" t="s">
        <v>100</v>
      </c>
      <c r="B11" s="108">
        <v>57</v>
      </c>
      <c r="C11" s="112">
        <v>12.35</v>
      </c>
      <c r="D11" s="113" t="s">
        <v>76</v>
      </c>
      <c r="E11" s="75">
        <f t="shared" si="0"/>
        <v>703.94999999999993</v>
      </c>
    </row>
    <row r="12" spans="1:5" ht="15" thickBot="1" x14ac:dyDescent="0.35">
      <c r="A12" s="105" t="s">
        <v>101</v>
      </c>
      <c r="B12" s="108">
        <v>34</v>
      </c>
      <c r="C12" s="112">
        <v>20.21</v>
      </c>
      <c r="D12" s="113" t="s">
        <v>97</v>
      </c>
      <c r="E12" s="75">
        <f t="shared" si="0"/>
        <v>687.14</v>
      </c>
    </row>
    <row r="13" spans="1:5" ht="15" thickBot="1" x14ac:dyDescent="0.35">
      <c r="A13" s="105" t="s">
        <v>85</v>
      </c>
      <c r="B13" s="108">
        <v>52</v>
      </c>
      <c r="C13" s="112">
        <v>39.53</v>
      </c>
      <c r="D13" s="113" t="s">
        <v>97</v>
      </c>
      <c r="E13" s="75">
        <f t="shared" si="0"/>
        <v>2055.56</v>
      </c>
    </row>
    <row r="14" spans="1:5" ht="15" thickBot="1" x14ac:dyDescent="0.35">
      <c r="A14" s="105" t="s">
        <v>86</v>
      </c>
      <c r="B14" s="108">
        <v>162</v>
      </c>
      <c r="C14" s="112">
        <v>45.46</v>
      </c>
      <c r="D14" s="113" t="s">
        <v>97</v>
      </c>
      <c r="E14" s="75">
        <f t="shared" si="0"/>
        <v>7364.52</v>
      </c>
    </row>
    <row r="15" spans="1:5" ht="15" thickBot="1" x14ac:dyDescent="0.35">
      <c r="A15" s="105" t="s">
        <v>102</v>
      </c>
      <c r="B15" s="108">
        <v>68</v>
      </c>
      <c r="C15" s="114">
        <v>20.21</v>
      </c>
      <c r="D15" s="115" t="s">
        <v>97</v>
      </c>
      <c r="E15" s="75">
        <f t="shared" si="0"/>
        <v>1374.28</v>
      </c>
    </row>
    <row r="16" spans="1:5" ht="15" thickBot="1" x14ac:dyDescent="0.35">
      <c r="A16" s="105" t="s">
        <v>103</v>
      </c>
      <c r="B16" s="108">
        <v>65</v>
      </c>
      <c r="C16" s="112">
        <v>48.51</v>
      </c>
      <c r="D16" s="113" t="s">
        <v>97</v>
      </c>
      <c r="E16" s="75">
        <f t="shared" si="0"/>
        <v>3153.15</v>
      </c>
    </row>
    <row r="17" spans="1:5" ht="15" thickBot="1" x14ac:dyDescent="0.35">
      <c r="A17" s="105" t="s">
        <v>104</v>
      </c>
      <c r="B17" s="108">
        <v>319</v>
      </c>
      <c r="C17" s="112">
        <v>2.4</v>
      </c>
      <c r="D17" s="113" t="s">
        <v>97</v>
      </c>
      <c r="E17" s="75">
        <f t="shared" si="0"/>
        <v>765.6</v>
      </c>
    </row>
    <row r="18" spans="1:5" ht="15" thickBot="1" x14ac:dyDescent="0.35">
      <c r="A18" s="106" t="s">
        <v>105</v>
      </c>
      <c r="B18" s="109">
        <v>1196</v>
      </c>
      <c r="C18" s="116">
        <v>2.87</v>
      </c>
      <c r="D18" s="117" t="s">
        <v>97</v>
      </c>
      <c r="E18" s="75">
        <f t="shared" si="0"/>
        <v>3432.52</v>
      </c>
    </row>
    <row r="19" spans="1:5" ht="15" thickBot="1" x14ac:dyDescent="0.35">
      <c r="A19" s="160" t="s">
        <v>106</v>
      </c>
      <c r="B19" s="161"/>
      <c r="C19" s="161"/>
      <c r="D19" s="162"/>
      <c r="E19" s="67">
        <v>83832.37</v>
      </c>
    </row>
    <row r="20" spans="1:5" ht="27" thickBot="1" x14ac:dyDescent="0.35">
      <c r="A20" s="69" t="s">
        <v>113</v>
      </c>
      <c r="B20" s="70"/>
      <c r="C20" s="70"/>
      <c r="D20" s="70"/>
      <c r="E20" s="71">
        <f>SUM(E4:E19)</f>
        <v>155072.34999999998</v>
      </c>
    </row>
    <row r="21" spans="1:5" x14ac:dyDescent="0.3">
      <c r="A21" s="68"/>
      <c r="B21" s="68"/>
      <c r="C21" s="68"/>
      <c r="D21" s="68"/>
      <c r="E21" s="68"/>
    </row>
    <row r="22" spans="1:5" x14ac:dyDescent="0.3">
      <c r="A22" s="68"/>
      <c r="B22" s="68"/>
      <c r="C22" s="68"/>
      <c r="D22" s="68"/>
      <c r="E22" s="68"/>
    </row>
    <row r="23" spans="1:5" x14ac:dyDescent="0.3">
      <c r="A23" s="68"/>
      <c r="B23" s="68"/>
      <c r="C23" s="68"/>
      <c r="D23" s="68"/>
      <c r="E23" s="68"/>
    </row>
    <row r="24" spans="1:5" x14ac:dyDescent="0.3">
      <c r="A24" s="68"/>
      <c r="B24" s="68"/>
      <c r="C24" s="68"/>
      <c r="D24" s="68"/>
      <c r="E24" s="68"/>
    </row>
    <row r="25" spans="1:5" x14ac:dyDescent="0.3">
      <c r="A25" s="68"/>
      <c r="B25" s="68"/>
      <c r="C25" s="68"/>
      <c r="D25" s="68"/>
      <c r="E25" s="68"/>
    </row>
    <row r="26" spans="1:5" x14ac:dyDescent="0.3">
      <c r="A26" s="68"/>
      <c r="B26" s="68"/>
      <c r="C26" s="68"/>
      <c r="D26" s="68"/>
      <c r="E26" s="68"/>
    </row>
  </sheetData>
  <sheetProtection algorithmName="SHA-512" hashValue="cOhny/2SnSX3pw/92QHraMRLXdFs35Fnk6N1qPsjCgoNsgMSw0UGIrF70HZ7UlT4MNNshQQZoG7At+fnKP33Fg==" saltValue="VgwkW/fN0RELnFs7qatL+A==" spinCount="100000" sheet="1" objects="1" scenarios="1"/>
  <mergeCells count="4">
    <mergeCell ref="A1:E1"/>
    <mergeCell ref="A2:E2"/>
    <mergeCell ref="C3:D3"/>
    <mergeCell ref="A19:D19"/>
  </mergeCells>
  <pageMargins left="0.70866141732283472" right="0.70866141732283472" top="0.74803149606299213" bottom="0.74803149606299213" header="0.31496062992125984" footer="0.31496062992125984"/>
  <pageSetup paperSize="9" scale="7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1">
    <pageSetUpPr fitToPage="1"/>
  </sheetPr>
  <dimension ref="A1:CU80"/>
  <sheetViews>
    <sheetView zoomScale="70" zoomScaleNormal="70" workbookViewId="0">
      <selection activeCell="H7" sqref="H7"/>
    </sheetView>
  </sheetViews>
  <sheetFormatPr baseColWidth="10" defaultRowHeight="14.4" x14ac:dyDescent="0.3"/>
  <cols>
    <col min="1" max="1" width="90" customWidth="1"/>
    <col min="2" max="2" width="11.44140625" style="2" customWidth="1"/>
    <col min="3" max="3" width="6.109375" style="3" bestFit="1" customWidth="1"/>
    <col min="4" max="4" width="17.5546875" style="3" customWidth="1"/>
    <col min="5" max="5" width="16" style="3" customWidth="1"/>
    <col min="6" max="6" width="17.44140625" customWidth="1"/>
    <col min="7" max="7" width="20.44140625" customWidth="1"/>
    <col min="8" max="8" width="19.5546875" customWidth="1"/>
    <col min="9" max="9" width="24.44140625" style="4" customWidth="1"/>
    <col min="10" max="99" width="11.44140625" style="8"/>
  </cols>
  <sheetData>
    <row r="1" spans="1:99" ht="17.399999999999999" x14ac:dyDescent="0.3">
      <c r="A1" s="164" t="s">
        <v>125</v>
      </c>
      <c r="B1" s="165"/>
      <c r="C1" s="165"/>
      <c r="D1" s="165"/>
      <c r="E1" s="165"/>
      <c r="F1" s="165"/>
      <c r="G1" s="165"/>
      <c r="H1" s="165"/>
      <c r="I1" s="166"/>
    </row>
    <row r="2" spans="1:99" ht="18.600000000000001" customHeight="1" thickBot="1" x14ac:dyDescent="0.35">
      <c r="A2" s="167" t="s">
        <v>80</v>
      </c>
      <c r="B2" s="168"/>
      <c r="C2" s="168"/>
      <c r="D2" s="168"/>
      <c r="E2" s="168"/>
      <c r="F2" s="168"/>
      <c r="G2" s="168"/>
      <c r="H2" s="168"/>
      <c r="I2" s="169"/>
    </row>
    <row r="3" spans="1:99" s="1" customFormat="1" ht="18.899999999999999" customHeight="1" thickBot="1" x14ac:dyDescent="0.35">
      <c r="A3" s="42"/>
      <c r="B3" s="43"/>
      <c r="C3" s="44"/>
      <c r="D3" s="45"/>
      <c r="E3" s="45"/>
      <c r="F3"/>
      <c r="G3"/>
      <c r="H3"/>
      <c r="I3" s="4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</row>
    <row r="4" spans="1:99" s="1" customFormat="1" ht="126.75" customHeight="1" thickBot="1" x14ac:dyDescent="0.35">
      <c r="A4" s="46"/>
      <c r="B4" s="170" t="s">
        <v>11</v>
      </c>
      <c r="C4" s="171"/>
      <c r="D4" s="47" t="s">
        <v>5</v>
      </c>
      <c r="E4" s="47" t="s">
        <v>6</v>
      </c>
      <c r="F4" s="6" t="s">
        <v>7</v>
      </c>
      <c r="G4" s="7" t="s">
        <v>8</v>
      </c>
      <c r="H4" s="47" t="s">
        <v>9</v>
      </c>
      <c r="I4" s="47" t="s">
        <v>10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</row>
    <row r="5" spans="1:99" s="1" customFormat="1" ht="20.100000000000001" customHeight="1" thickBot="1" x14ac:dyDescent="0.35">
      <c r="A5" s="81" t="s">
        <v>169</v>
      </c>
      <c r="B5" s="82"/>
      <c r="C5" s="78"/>
      <c r="D5" s="77"/>
      <c r="E5" s="82"/>
      <c r="F5" s="83"/>
      <c r="G5" s="7"/>
      <c r="H5" s="77"/>
      <c r="I5" s="47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</row>
    <row r="6" spans="1:99" ht="20.100000000000001" customHeight="1" thickBot="1" x14ac:dyDescent="0.35">
      <c r="A6" s="48" t="s">
        <v>28</v>
      </c>
      <c r="B6" s="49">
        <v>55.91</v>
      </c>
      <c r="C6" s="84" t="s">
        <v>67</v>
      </c>
      <c r="D6" s="50"/>
      <c r="E6" s="85">
        <f t="shared" ref="E6:E67" si="0">ROUND(D6-(D6*0.2),2)</f>
        <v>0</v>
      </c>
      <c r="F6" s="86">
        <v>0</v>
      </c>
      <c r="G6" s="87">
        <v>0</v>
      </c>
      <c r="H6" s="88">
        <f>F6*D6</f>
        <v>0</v>
      </c>
      <c r="I6" s="88">
        <f t="shared" ref="I6:I67" si="1">E6*G6</f>
        <v>0</v>
      </c>
    </row>
    <row r="7" spans="1:99" ht="20.100000000000001" customHeight="1" thickBot="1" x14ac:dyDescent="0.35">
      <c r="A7" s="51" t="s">
        <v>47</v>
      </c>
      <c r="B7" s="52">
        <v>3.61</v>
      </c>
      <c r="C7" s="66" t="s">
        <v>67</v>
      </c>
      <c r="D7" s="53"/>
      <c r="E7" s="89">
        <f t="shared" si="0"/>
        <v>0</v>
      </c>
      <c r="F7" s="90">
        <v>0</v>
      </c>
      <c r="G7" s="56">
        <v>0</v>
      </c>
      <c r="H7" s="88">
        <f t="shared" ref="H7:H67" si="2">F7*D7</f>
        <v>0</v>
      </c>
      <c r="I7" s="55">
        <f t="shared" si="1"/>
        <v>0</v>
      </c>
    </row>
    <row r="8" spans="1:99" ht="20.100000000000001" customHeight="1" thickBot="1" x14ac:dyDescent="0.35">
      <c r="A8" s="51" t="s">
        <v>170</v>
      </c>
      <c r="B8" s="52">
        <v>6.36</v>
      </c>
      <c r="C8" s="66" t="s">
        <v>67</v>
      </c>
      <c r="D8" s="53"/>
      <c r="E8" s="89">
        <f t="shared" si="0"/>
        <v>0</v>
      </c>
      <c r="F8" s="90">
        <v>25</v>
      </c>
      <c r="G8" s="56">
        <v>0</v>
      </c>
      <c r="H8" s="88">
        <f t="shared" si="2"/>
        <v>0</v>
      </c>
      <c r="I8" s="55">
        <f t="shared" si="1"/>
        <v>0</v>
      </c>
    </row>
    <row r="9" spans="1:99" ht="20.100000000000001" customHeight="1" thickBot="1" x14ac:dyDescent="0.35">
      <c r="A9" s="51" t="s">
        <v>171</v>
      </c>
      <c r="B9" s="52">
        <v>4.24</v>
      </c>
      <c r="C9" s="66" t="s">
        <v>67</v>
      </c>
      <c r="D9" s="53"/>
      <c r="E9" s="89">
        <f t="shared" si="0"/>
        <v>0</v>
      </c>
      <c r="F9" s="90">
        <v>306</v>
      </c>
      <c r="G9" s="56">
        <v>4</v>
      </c>
      <c r="H9" s="88">
        <f t="shared" si="2"/>
        <v>0</v>
      </c>
      <c r="I9" s="55">
        <f t="shared" si="1"/>
        <v>0</v>
      </c>
    </row>
    <row r="10" spans="1:99" ht="20.100000000000001" customHeight="1" thickBot="1" x14ac:dyDescent="0.35">
      <c r="A10" s="51" t="s">
        <v>172</v>
      </c>
      <c r="B10" s="52">
        <v>5.31</v>
      </c>
      <c r="C10" s="66" t="s">
        <v>67</v>
      </c>
      <c r="D10" s="53"/>
      <c r="E10" s="89">
        <f t="shared" si="0"/>
        <v>0</v>
      </c>
      <c r="F10" s="90">
        <v>16</v>
      </c>
      <c r="G10" s="56">
        <v>0</v>
      </c>
      <c r="H10" s="88">
        <f t="shared" si="2"/>
        <v>0</v>
      </c>
      <c r="I10" s="55">
        <f t="shared" si="1"/>
        <v>0</v>
      </c>
    </row>
    <row r="11" spans="1:99" s="5" customFormat="1" ht="20.100000000000001" customHeight="1" thickBot="1" x14ac:dyDescent="0.35">
      <c r="A11" s="51" t="s">
        <v>48</v>
      </c>
      <c r="B11" s="52">
        <v>18.96</v>
      </c>
      <c r="C11" s="66" t="s">
        <v>68</v>
      </c>
      <c r="D11" s="53"/>
      <c r="E11" s="89">
        <f t="shared" si="0"/>
        <v>0</v>
      </c>
      <c r="F11" s="90">
        <v>0</v>
      </c>
      <c r="G11" s="56">
        <v>0</v>
      </c>
      <c r="H11" s="88">
        <f t="shared" si="2"/>
        <v>0</v>
      </c>
      <c r="I11" s="55">
        <f t="shared" si="1"/>
        <v>0</v>
      </c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</row>
    <row r="12" spans="1:99" ht="20.100000000000001" customHeight="1" thickBot="1" x14ac:dyDescent="0.35">
      <c r="A12" s="51" t="s">
        <v>29</v>
      </c>
      <c r="B12" s="52">
        <v>3.39</v>
      </c>
      <c r="C12" s="91" t="s">
        <v>0</v>
      </c>
      <c r="D12" s="53"/>
      <c r="E12" s="89">
        <f t="shared" si="0"/>
        <v>0</v>
      </c>
      <c r="F12" s="90">
        <v>287</v>
      </c>
      <c r="G12" s="56">
        <v>36</v>
      </c>
      <c r="H12" s="88">
        <f t="shared" si="2"/>
        <v>0</v>
      </c>
      <c r="I12" s="55">
        <f t="shared" si="1"/>
        <v>0</v>
      </c>
    </row>
    <row r="13" spans="1:99" ht="20.100000000000001" customHeight="1" thickBot="1" x14ac:dyDescent="0.35">
      <c r="A13" s="51" t="s">
        <v>30</v>
      </c>
      <c r="B13" s="52">
        <v>19.18</v>
      </c>
      <c r="C13" s="66" t="s">
        <v>68</v>
      </c>
      <c r="D13" s="53"/>
      <c r="E13" s="89">
        <f t="shared" si="0"/>
        <v>0</v>
      </c>
      <c r="F13" s="90">
        <v>5</v>
      </c>
      <c r="G13" s="56">
        <v>337.5</v>
      </c>
      <c r="H13" s="88">
        <f t="shared" si="2"/>
        <v>0</v>
      </c>
      <c r="I13" s="55">
        <f t="shared" si="1"/>
        <v>0</v>
      </c>
    </row>
    <row r="14" spans="1:99" ht="20.100000000000001" customHeight="1" thickBot="1" x14ac:dyDescent="0.35">
      <c r="A14" s="51" t="s">
        <v>81</v>
      </c>
      <c r="B14" s="52">
        <v>7.63</v>
      </c>
      <c r="C14" s="66" t="s">
        <v>67</v>
      </c>
      <c r="D14" s="53"/>
      <c r="E14" s="89">
        <f t="shared" si="0"/>
        <v>0</v>
      </c>
      <c r="F14" s="90">
        <v>83</v>
      </c>
      <c r="G14" s="56">
        <v>0</v>
      </c>
      <c r="H14" s="88">
        <f t="shared" si="2"/>
        <v>0</v>
      </c>
      <c r="I14" s="55">
        <f t="shared" si="1"/>
        <v>0</v>
      </c>
    </row>
    <row r="15" spans="1:99" ht="27" customHeight="1" thickBot="1" x14ac:dyDescent="0.35">
      <c r="A15" s="54" t="s">
        <v>83</v>
      </c>
      <c r="B15" s="52">
        <v>17.18</v>
      </c>
      <c r="C15" s="66" t="s">
        <v>67</v>
      </c>
      <c r="D15" s="53"/>
      <c r="E15" s="89">
        <f t="shared" si="0"/>
        <v>0</v>
      </c>
      <c r="F15" s="90">
        <v>5</v>
      </c>
      <c r="G15" s="56">
        <v>0</v>
      </c>
      <c r="H15" s="88">
        <f t="shared" si="2"/>
        <v>0</v>
      </c>
      <c r="I15" s="55">
        <f t="shared" si="1"/>
        <v>0</v>
      </c>
    </row>
    <row r="16" spans="1:99" ht="42.6" customHeight="1" thickBot="1" x14ac:dyDescent="0.35">
      <c r="A16" s="54" t="s">
        <v>84</v>
      </c>
      <c r="B16" s="52">
        <v>25.77</v>
      </c>
      <c r="C16" s="66" t="s">
        <v>67</v>
      </c>
      <c r="D16" s="53"/>
      <c r="E16" s="89">
        <f t="shared" si="0"/>
        <v>0</v>
      </c>
      <c r="F16" s="90">
        <v>0</v>
      </c>
      <c r="G16" s="56">
        <v>0</v>
      </c>
      <c r="H16" s="88">
        <f t="shared" si="2"/>
        <v>0</v>
      </c>
      <c r="I16" s="55">
        <f t="shared" si="1"/>
        <v>0</v>
      </c>
    </row>
    <row r="17" spans="1:99" s="5" customFormat="1" ht="33.6" customHeight="1" thickBot="1" x14ac:dyDescent="0.35">
      <c r="A17" s="54" t="s">
        <v>82</v>
      </c>
      <c r="B17" s="52">
        <v>11.45</v>
      </c>
      <c r="C17" s="66" t="s">
        <v>67</v>
      </c>
      <c r="D17" s="53"/>
      <c r="E17" s="89">
        <f t="shared" si="0"/>
        <v>0</v>
      </c>
      <c r="F17" s="90">
        <v>0</v>
      </c>
      <c r="G17" s="56">
        <v>0</v>
      </c>
      <c r="H17" s="88">
        <f t="shared" si="2"/>
        <v>0</v>
      </c>
      <c r="I17" s="55">
        <f t="shared" si="1"/>
        <v>0</v>
      </c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</row>
    <row r="18" spans="1:99" s="5" customFormat="1" ht="33.6" customHeight="1" thickBot="1" x14ac:dyDescent="0.35">
      <c r="A18" s="51" t="s">
        <v>100</v>
      </c>
      <c r="B18" s="52">
        <v>10.09</v>
      </c>
      <c r="C18" s="66" t="s">
        <v>68</v>
      </c>
      <c r="D18" s="53"/>
      <c r="E18" s="89">
        <f t="shared" si="0"/>
        <v>0</v>
      </c>
      <c r="F18" s="90">
        <v>0</v>
      </c>
      <c r="G18" s="56">
        <v>0</v>
      </c>
      <c r="H18" s="88">
        <f t="shared" si="2"/>
        <v>0</v>
      </c>
      <c r="I18" s="55">
        <f t="shared" si="1"/>
        <v>0</v>
      </c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</row>
    <row r="19" spans="1:99" ht="20.100000000000001" customHeight="1" thickBot="1" x14ac:dyDescent="0.35">
      <c r="A19" s="51" t="s">
        <v>49</v>
      </c>
      <c r="B19" s="52">
        <v>66.540000000000006</v>
      </c>
      <c r="C19" s="66" t="s">
        <v>67</v>
      </c>
      <c r="D19" s="53"/>
      <c r="E19" s="89">
        <f t="shared" si="0"/>
        <v>0</v>
      </c>
      <c r="F19" s="90">
        <v>0</v>
      </c>
      <c r="G19" s="56">
        <v>0</v>
      </c>
      <c r="H19" s="88">
        <f t="shared" si="2"/>
        <v>0</v>
      </c>
      <c r="I19" s="55">
        <f t="shared" si="1"/>
        <v>0</v>
      </c>
    </row>
    <row r="20" spans="1:99" ht="20.100000000000001" customHeight="1" thickBot="1" x14ac:dyDescent="0.35">
      <c r="A20" s="54" t="s">
        <v>50</v>
      </c>
      <c r="B20" s="52">
        <v>13.25</v>
      </c>
      <c r="C20" s="91" t="s">
        <v>67</v>
      </c>
      <c r="D20" s="53"/>
      <c r="E20" s="89">
        <f t="shared" si="0"/>
        <v>0</v>
      </c>
      <c r="F20" s="90">
        <v>0</v>
      </c>
      <c r="G20" s="56">
        <v>0</v>
      </c>
      <c r="H20" s="88">
        <f t="shared" si="2"/>
        <v>0</v>
      </c>
      <c r="I20" s="55">
        <f t="shared" si="1"/>
        <v>0</v>
      </c>
    </row>
    <row r="21" spans="1:99" ht="20.100000000000001" customHeight="1" thickBot="1" x14ac:dyDescent="0.35">
      <c r="A21" s="92" t="s">
        <v>51</v>
      </c>
      <c r="B21" s="52">
        <v>13.25</v>
      </c>
      <c r="C21" s="91" t="s">
        <v>67</v>
      </c>
      <c r="D21" s="53"/>
      <c r="E21" s="89">
        <f t="shared" si="0"/>
        <v>0</v>
      </c>
      <c r="F21" s="90">
        <v>0</v>
      </c>
      <c r="G21" s="56">
        <v>0</v>
      </c>
      <c r="H21" s="88">
        <f t="shared" si="2"/>
        <v>0</v>
      </c>
      <c r="I21" s="55">
        <f t="shared" si="1"/>
        <v>0</v>
      </c>
    </row>
    <row r="22" spans="1:99" s="5" customFormat="1" ht="31.5" customHeight="1" thickBot="1" x14ac:dyDescent="0.35">
      <c r="A22" s="54" t="s">
        <v>52</v>
      </c>
      <c r="B22" s="52">
        <v>13.25</v>
      </c>
      <c r="C22" s="91" t="s">
        <v>67</v>
      </c>
      <c r="D22" s="53"/>
      <c r="E22" s="89">
        <f t="shared" si="0"/>
        <v>0</v>
      </c>
      <c r="F22" s="90">
        <v>0</v>
      </c>
      <c r="G22" s="56">
        <v>0</v>
      </c>
      <c r="H22" s="88">
        <f t="shared" si="2"/>
        <v>0</v>
      </c>
      <c r="I22" s="55">
        <f t="shared" si="1"/>
        <v>0</v>
      </c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</row>
    <row r="23" spans="1:99" ht="35.25" customHeight="1" thickBot="1" x14ac:dyDescent="0.35">
      <c r="A23" s="51" t="s">
        <v>31</v>
      </c>
      <c r="B23" s="52">
        <v>25.61</v>
      </c>
      <c r="C23" s="91" t="s">
        <v>67</v>
      </c>
      <c r="D23" s="53"/>
      <c r="E23" s="89">
        <f t="shared" si="0"/>
        <v>0</v>
      </c>
      <c r="F23" s="90">
        <v>61</v>
      </c>
      <c r="G23" s="56">
        <v>0</v>
      </c>
      <c r="H23" s="88">
        <f t="shared" si="2"/>
        <v>0</v>
      </c>
      <c r="I23" s="55">
        <f t="shared" si="1"/>
        <v>0</v>
      </c>
    </row>
    <row r="24" spans="1:99" ht="20.100000000000001" customHeight="1" thickBot="1" x14ac:dyDescent="0.35">
      <c r="A24" s="51" t="s">
        <v>33</v>
      </c>
      <c r="B24" s="52">
        <v>25.61</v>
      </c>
      <c r="C24" s="91" t="s">
        <v>67</v>
      </c>
      <c r="D24" s="53"/>
      <c r="E24" s="89">
        <f t="shared" si="0"/>
        <v>0</v>
      </c>
      <c r="F24" s="90">
        <v>1</v>
      </c>
      <c r="G24" s="56">
        <v>0</v>
      </c>
      <c r="H24" s="88">
        <f t="shared" si="2"/>
        <v>0</v>
      </c>
      <c r="I24" s="55">
        <f t="shared" si="1"/>
        <v>0</v>
      </c>
    </row>
    <row r="25" spans="1:99" ht="20.100000000000001" customHeight="1" thickBot="1" x14ac:dyDescent="0.35">
      <c r="A25" s="51" t="s">
        <v>32</v>
      </c>
      <c r="B25" s="52">
        <v>25.61</v>
      </c>
      <c r="C25" s="91" t="s">
        <v>67</v>
      </c>
      <c r="D25" s="53"/>
      <c r="E25" s="89">
        <f t="shared" si="0"/>
        <v>0</v>
      </c>
      <c r="F25" s="90">
        <v>16</v>
      </c>
      <c r="G25" s="56">
        <v>0</v>
      </c>
      <c r="H25" s="88">
        <f t="shared" si="2"/>
        <v>0</v>
      </c>
      <c r="I25" s="55">
        <f t="shared" si="1"/>
        <v>0</v>
      </c>
    </row>
    <row r="26" spans="1:99" ht="20.100000000000001" customHeight="1" thickBot="1" x14ac:dyDescent="0.35">
      <c r="A26" s="51" t="s">
        <v>86</v>
      </c>
      <c r="B26" s="52">
        <v>45.46</v>
      </c>
      <c r="C26" s="66" t="s">
        <v>67</v>
      </c>
      <c r="D26" s="53"/>
      <c r="E26" s="89">
        <f t="shared" si="0"/>
        <v>0</v>
      </c>
      <c r="F26" s="90">
        <v>21</v>
      </c>
      <c r="G26" s="56">
        <v>12</v>
      </c>
      <c r="H26" s="88">
        <f t="shared" si="2"/>
        <v>0</v>
      </c>
      <c r="I26" s="55">
        <f t="shared" si="1"/>
        <v>0</v>
      </c>
    </row>
    <row r="27" spans="1:99" s="5" customFormat="1" ht="18" thickBot="1" x14ac:dyDescent="0.35">
      <c r="A27" s="51" t="s">
        <v>85</v>
      </c>
      <c r="B27" s="52">
        <v>39.53</v>
      </c>
      <c r="C27" s="66" t="s">
        <v>67</v>
      </c>
      <c r="D27" s="53"/>
      <c r="E27" s="89">
        <f t="shared" si="0"/>
        <v>0</v>
      </c>
      <c r="F27" s="90">
        <v>34</v>
      </c>
      <c r="G27" s="56">
        <v>0</v>
      </c>
      <c r="H27" s="88">
        <f t="shared" si="2"/>
        <v>0</v>
      </c>
      <c r="I27" s="55">
        <f t="shared" si="1"/>
        <v>0</v>
      </c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</row>
    <row r="28" spans="1:99" ht="20.100000000000001" customHeight="1" thickBot="1" x14ac:dyDescent="0.35">
      <c r="A28" s="51" t="s">
        <v>173</v>
      </c>
      <c r="B28" s="52">
        <v>30</v>
      </c>
      <c r="C28" s="66" t="s">
        <v>174</v>
      </c>
      <c r="D28" s="53"/>
      <c r="E28" s="89">
        <f t="shared" si="0"/>
        <v>0</v>
      </c>
      <c r="F28" s="90">
        <v>0</v>
      </c>
      <c r="G28" s="56">
        <v>0</v>
      </c>
      <c r="H28" s="88">
        <f t="shared" si="2"/>
        <v>0</v>
      </c>
      <c r="I28" s="55">
        <f t="shared" si="1"/>
        <v>0</v>
      </c>
    </row>
    <row r="29" spans="1:99" ht="20.100000000000001" customHeight="1" thickBot="1" x14ac:dyDescent="0.35">
      <c r="A29" s="51" t="s">
        <v>34</v>
      </c>
      <c r="B29" s="52">
        <v>26.44</v>
      </c>
      <c r="C29" s="66" t="s">
        <v>67</v>
      </c>
      <c r="D29" s="53"/>
      <c r="E29" s="89">
        <f t="shared" si="0"/>
        <v>0</v>
      </c>
      <c r="F29" s="90">
        <v>0</v>
      </c>
      <c r="G29" s="56">
        <v>0</v>
      </c>
      <c r="H29" s="88">
        <f t="shared" si="2"/>
        <v>0</v>
      </c>
      <c r="I29" s="55">
        <f t="shared" si="1"/>
        <v>0</v>
      </c>
    </row>
    <row r="30" spans="1:99" ht="20.100000000000001" customHeight="1" thickBot="1" x14ac:dyDescent="0.35">
      <c r="A30" s="51" t="s">
        <v>1</v>
      </c>
      <c r="B30" s="52">
        <v>4.5</v>
      </c>
      <c r="C30" s="91" t="s">
        <v>0</v>
      </c>
      <c r="D30" s="53"/>
      <c r="E30" s="89">
        <f t="shared" si="0"/>
        <v>0</v>
      </c>
      <c r="F30" s="90">
        <v>448.5</v>
      </c>
      <c r="G30" s="56">
        <v>108</v>
      </c>
      <c r="H30" s="88">
        <f t="shared" si="2"/>
        <v>0</v>
      </c>
      <c r="I30" s="55">
        <f t="shared" si="1"/>
        <v>0</v>
      </c>
    </row>
    <row r="31" spans="1:99" ht="20.100000000000001" customHeight="1" thickBot="1" x14ac:dyDescent="0.35">
      <c r="A31" s="51" t="s">
        <v>53</v>
      </c>
      <c r="B31" s="52">
        <v>30.88</v>
      </c>
      <c r="C31" s="66" t="s">
        <v>67</v>
      </c>
      <c r="D31" s="53"/>
      <c r="E31" s="89">
        <f t="shared" si="0"/>
        <v>0</v>
      </c>
      <c r="F31" s="90">
        <v>0</v>
      </c>
      <c r="G31" s="56">
        <v>0</v>
      </c>
      <c r="H31" s="88">
        <f t="shared" si="2"/>
        <v>0</v>
      </c>
      <c r="I31" s="55">
        <f t="shared" si="1"/>
        <v>0</v>
      </c>
    </row>
    <row r="32" spans="1:99" ht="20.100000000000001" customHeight="1" thickBot="1" x14ac:dyDescent="0.35">
      <c r="A32" s="51" t="s">
        <v>35</v>
      </c>
      <c r="B32" s="52">
        <v>62.84</v>
      </c>
      <c r="C32" s="91" t="s">
        <v>67</v>
      </c>
      <c r="D32" s="53"/>
      <c r="E32" s="89">
        <f t="shared" si="0"/>
        <v>0</v>
      </c>
      <c r="F32" s="90">
        <v>9</v>
      </c>
      <c r="G32" s="56">
        <v>0</v>
      </c>
      <c r="H32" s="88">
        <f t="shared" si="2"/>
        <v>0</v>
      </c>
      <c r="I32" s="55">
        <f t="shared" si="1"/>
        <v>0</v>
      </c>
    </row>
    <row r="33" spans="1:99" ht="20.100000000000001" customHeight="1" thickBot="1" x14ac:dyDescent="0.35">
      <c r="A33" s="51" t="s">
        <v>54</v>
      </c>
      <c r="B33" s="52">
        <v>44.12</v>
      </c>
      <c r="C33" s="91" t="s">
        <v>67</v>
      </c>
      <c r="D33" s="53"/>
      <c r="E33" s="89">
        <f t="shared" si="0"/>
        <v>0</v>
      </c>
      <c r="F33" s="90">
        <v>1</v>
      </c>
      <c r="G33" s="56">
        <v>0</v>
      </c>
      <c r="H33" s="88">
        <f t="shared" si="2"/>
        <v>0</v>
      </c>
      <c r="I33" s="55">
        <f t="shared" si="1"/>
        <v>0</v>
      </c>
    </row>
    <row r="34" spans="1:99" s="23" customFormat="1" ht="20.100000000000001" customHeight="1" thickBot="1" x14ac:dyDescent="0.35">
      <c r="A34" s="51" t="s">
        <v>36</v>
      </c>
      <c r="B34" s="52">
        <v>27.95</v>
      </c>
      <c r="C34" s="91" t="s">
        <v>68</v>
      </c>
      <c r="D34" s="53"/>
      <c r="E34" s="89">
        <f t="shared" si="0"/>
        <v>0</v>
      </c>
      <c r="F34" s="90">
        <v>9</v>
      </c>
      <c r="G34" s="56">
        <v>0</v>
      </c>
      <c r="H34" s="88">
        <f t="shared" si="2"/>
        <v>0</v>
      </c>
      <c r="I34" s="55">
        <f t="shared" si="1"/>
        <v>0</v>
      </c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</row>
    <row r="35" spans="1:99" s="23" customFormat="1" ht="20.100000000000001" customHeight="1" thickBot="1" x14ac:dyDescent="0.35">
      <c r="A35" s="51" t="s">
        <v>37</v>
      </c>
      <c r="B35" s="52">
        <v>41.94</v>
      </c>
      <c r="C35" s="91" t="s">
        <v>68</v>
      </c>
      <c r="D35" s="53"/>
      <c r="E35" s="89">
        <f t="shared" si="0"/>
        <v>0</v>
      </c>
      <c r="F35" s="90">
        <v>0</v>
      </c>
      <c r="G35" s="56">
        <v>0</v>
      </c>
      <c r="H35" s="88">
        <f t="shared" si="2"/>
        <v>0</v>
      </c>
      <c r="I35" s="55">
        <f t="shared" si="1"/>
        <v>0</v>
      </c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</row>
    <row r="36" spans="1:99" ht="20.100000000000001" customHeight="1" thickBot="1" x14ac:dyDescent="0.35">
      <c r="A36" s="51" t="s">
        <v>38</v>
      </c>
      <c r="B36" s="52">
        <v>55.91</v>
      </c>
      <c r="C36" s="91" t="s">
        <v>68</v>
      </c>
      <c r="D36" s="53"/>
      <c r="E36" s="89">
        <f t="shared" si="0"/>
        <v>0</v>
      </c>
      <c r="F36" s="90">
        <v>28</v>
      </c>
      <c r="G36" s="56">
        <v>168</v>
      </c>
      <c r="H36" s="88">
        <f t="shared" si="2"/>
        <v>0</v>
      </c>
      <c r="I36" s="55">
        <f t="shared" si="1"/>
        <v>0</v>
      </c>
    </row>
    <row r="37" spans="1:99" ht="20.100000000000001" customHeight="1" thickBot="1" x14ac:dyDescent="0.35">
      <c r="A37" s="51" t="s">
        <v>39</v>
      </c>
      <c r="B37" s="52">
        <v>69.89</v>
      </c>
      <c r="C37" s="66" t="s">
        <v>68</v>
      </c>
      <c r="D37" s="53"/>
      <c r="E37" s="89">
        <f t="shared" si="0"/>
        <v>0</v>
      </c>
      <c r="F37" s="90">
        <v>0</v>
      </c>
      <c r="G37" s="56">
        <v>0</v>
      </c>
      <c r="H37" s="88">
        <f t="shared" si="2"/>
        <v>0</v>
      </c>
      <c r="I37" s="55">
        <f t="shared" si="1"/>
        <v>0</v>
      </c>
    </row>
    <row r="38" spans="1:99" s="5" customFormat="1" ht="20.100000000000001" customHeight="1" thickBot="1" x14ac:dyDescent="0.35">
      <c r="A38" s="51" t="s">
        <v>55</v>
      </c>
      <c r="B38" s="52">
        <v>48.52</v>
      </c>
      <c r="C38" s="66" t="s">
        <v>68</v>
      </c>
      <c r="D38" s="53"/>
      <c r="E38" s="89">
        <f t="shared" si="0"/>
        <v>0</v>
      </c>
      <c r="F38" s="90">
        <v>0</v>
      </c>
      <c r="G38" s="56">
        <v>24</v>
      </c>
      <c r="H38" s="88">
        <f t="shared" si="2"/>
        <v>0</v>
      </c>
      <c r="I38" s="55">
        <f t="shared" si="1"/>
        <v>0</v>
      </c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</row>
    <row r="39" spans="1:99" s="5" customFormat="1" ht="20.100000000000001" customHeight="1" thickBot="1" x14ac:dyDescent="0.35">
      <c r="A39" s="51" t="s">
        <v>40</v>
      </c>
      <c r="B39" s="52">
        <v>16.77</v>
      </c>
      <c r="C39" s="66" t="s">
        <v>68</v>
      </c>
      <c r="D39" s="53"/>
      <c r="E39" s="89">
        <f t="shared" si="0"/>
        <v>0</v>
      </c>
      <c r="F39" s="90">
        <v>2</v>
      </c>
      <c r="G39" s="56">
        <v>0</v>
      </c>
      <c r="H39" s="88">
        <f t="shared" si="2"/>
        <v>0</v>
      </c>
      <c r="I39" s="55">
        <f t="shared" si="1"/>
        <v>0</v>
      </c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</row>
    <row r="40" spans="1:99" s="5" customFormat="1" ht="20.100000000000001" customHeight="1" thickBot="1" x14ac:dyDescent="0.35">
      <c r="A40" s="51" t="s">
        <v>41</v>
      </c>
      <c r="B40" s="52">
        <v>33.549999999999997</v>
      </c>
      <c r="C40" s="66" t="s">
        <v>68</v>
      </c>
      <c r="D40" s="53"/>
      <c r="E40" s="89">
        <f t="shared" si="0"/>
        <v>0</v>
      </c>
      <c r="F40" s="90">
        <v>2</v>
      </c>
      <c r="G40" s="56">
        <v>0</v>
      </c>
      <c r="H40" s="88">
        <f t="shared" si="2"/>
        <v>0</v>
      </c>
      <c r="I40" s="55">
        <f t="shared" si="1"/>
        <v>0</v>
      </c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</row>
    <row r="41" spans="1:99" s="5" customFormat="1" ht="20.100000000000001" customHeight="1" thickBot="1" x14ac:dyDescent="0.35">
      <c r="A41" s="57" t="s">
        <v>42</v>
      </c>
      <c r="B41" s="52">
        <v>41.94</v>
      </c>
      <c r="C41" s="66" t="s">
        <v>68</v>
      </c>
      <c r="D41" s="53"/>
      <c r="E41" s="89">
        <f t="shared" si="0"/>
        <v>0</v>
      </c>
      <c r="F41" s="90">
        <v>112</v>
      </c>
      <c r="G41" s="56">
        <v>1021</v>
      </c>
      <c r="H41" s="88">
        <f t="shared" si="2"/>
        <v>0</v>
      </c>
      <c r="I41" s="55">
        <f t="shared" si="1"/>
        <v>0</v>
      </c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</row>
    <row r="42" spans="1:99" ht="20.100000000000001" customHeight="1" thickBot="1" x14ac:dyDescent="0.35">
      <c r="A42" s="57" t="s">
        <v>43</v>
      </c>
      <c r="B42" s="52">
        <v>50.32</v>
      </c>
      <c r="C42" s="91" t="s">
        <v>68</v>
      </c>
      <c r="D42" s="53"/>
      <c r="E42" s="89">
        <f t="shared" si="0"/>
        <v>0</v>
      </c>
      <c r="F42" s="90">
        <v>0</v>
      </c>
      <c r="G42" s="56">
        <v>88</v>
      </c>
      <c r="H42" s="88">
        <f t="shared" si="2"/>
        <v>0</v>
      </c>
      <c r="I42" s="55">
        <f t="shared" si="1"/>
        <v>0</v>
      </c>
    </row>
    <row r="43" spans="1:99" ht="20.100000000000001" customHeight="1" thickBot="1" x14ac:dyDescent="0.35">
      <c r="A43" s="57" t="s">
        <v>56</v>
      </c>
      <c r="B43" s="52">
        <v>24.74</v>
      </c>
      <c r="C43" s="66" t="s">
        <v>68</v>
      </c>
      <c r="D43" s="53"/>
      <c r="E43" s="89">
        <f t="shared" si="0"/>
        <v>0</v>
      </c>
      <c r="F43" s="90">
        <v>2</v>
      </c>
      <c r="G43" s="56">
        <v>1440.5</v>
      </c>
      <c r="H43" s="88">
        <f t="shared" si="2"/>
        <v>0</v>
      </c>
      <c r="I43" s="55">
        <f t="shared" si="1"/>
        <v>0</v>
      </c>
    </row>
    <row r="44" spans="1:99" ht="20.100000000000001" customHeight="1" thickBot="1" x14ac:dyDescent="0.35">
      <c r="A44" s="51" t="s">
        <v>175</v>
      </c>
      <c r="B44" s="52">
        <v>122.31</v>
      </c>
      <c r="C44" s="91" t="s">
        <v>68</v>
      </c>
      <c r="D44" s="53"/>
      <c r="E44" s="89">
        <f t="shared" si="0"/>
        <v>0</v>
      </c>
      <c r="F44" s="90">
        <v>0</v>
      </c>
      <c r="G44" s="56">
        <v>0</v>
      </c>
      <c r="H44" s="88">
        <f t="shared" si="2"/>
        <v>0</v>
      </c>
      <c r="I44" s="55">
        <f t="shared" si="1"/>
        <v>0</v>
      </c>
    </row>
    <row r="45" spans="1:99" s="5" customFormat="1" ht="20.100000000000001" customHeight="1" thickBot="1" x14ac:dyDescent="0.35">
      <c r="A45" s="57" t="s">
        <v>57</v>
      </c>
      <c r="B45" s="52">
        <v>15.1</v>
      </c>
      <c r="C45" s="66" t="s">
        <v>67</v>
      </c>
      <c r="D45" s="53"/>
      <c r="E45" s="89">
        <f t="shared" si="0"/>
        <v>0</v>
      </c>
      <c r="F45" s="90">
        <v>0</v>
      </c>
      <c r="G45" s="56">
        <v>0</v>
      </c>
      <c r="H45" s="88">
        <f t="shared" si="2"/>
        <v>0</v>
      </c>
      <c r="I45" s="55">
        <f t="shared" si="1"/>
        <v>0</v>
      </c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</row>
    <row r="46" spans="1:99" s="5" customFormat="1" ht="20.100000000000001" customHeight="1" thickBot="1" x14ac:dyDescent="0.35">
      <c r="A46" s="51" t="s">
        <v>176</v>
      </c>
      <c r="B46" s="52">
        <v>22.65</v>
      </c>
      <c r="C46" s="91" t="s">
        <v>67</v>
      </c>
      <c r="D46" s="53"/>
      <c r="E46" s="89">
        <f t="shared" si="0"/>
        <v>0</v>
      </c>
      <c r="F46" s="90">
        <v>0</v>
      </c>
      <c r="G46" s="56">
        <v>0</v>
      </c>
      <c r="H46" s="88">
        <f t="shared" si="2"/>
        <v>0</v>
      </c>
      <c r="I46" s="55">
        <f t="shared" si="1"/>
        <v>0</v>
      </c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</row>
    <row r="47" spans="1:99" ht="20.100000000000001" customHeight="1" thickBot="1" x14ac:dyDescent="0.35">
      <c r="A47" s="57" t="s">
        <v>58</v>
      </c>
      <c r="B47" s="52">
        <v>23.52</v>
      </c>
      <c r="C47" s="66" t="s">
        <v>67</v>
      </c>
      <c r="D47" s="53"/>
      <c r="E47" s="89">
        <f t="shared" si="0"/>
        <v>0</v>
      </c>
      <c r="F47" s="90">
        <v>0</v>
      </c>
      <c r="G47" s="56">
        <v>0</v>
      </c>
      <c r="H47" s="88">
        <f t="shared" si="2"/>
        <v>0</v>
      </c>
      <c r="I47" s="55">
        <f t="shared" si="1"/>
        <v>0</v>
      </c>
    </row>
    <row r="48" spans="1:99" s="5" customFormat="1" ht="20.100000000000001" customHeight="1" thickBot="1" x14ac:dyDescent="0.35">
      <c r="A48" s="51" t="s">
        <v>59</v>
      </c>
      <c r="B48" s="52">
        <v>21.01</v>
      </c>
      <c r="C48" s="66" t="s">
        <v>67</v>
      </c>
      <c r="D48" s="53"/>
      <c r="E48" s="89">
        <f t="shared" si="0"/>
        <v>0</v>
      </c>
      <c r="F48" s="90">
        <v>0</v>
      </c>
      <c r="G48" s="56">
        <v>0</v>
      </c>
      <c r="H48" s="88">
        <f t="shared" si="2"/>
        <v>0</v>
      </c>
      <c r="I48" s="55">
        <f t="shared" si="1"/>
        <v>0</v>
      </c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</row>
    <row r="49" spans="1:99" ht="20.100000000000001" customHeight="1" thickBot="1" x14ac:dyDescent="0.35">
      <c r="A49" s="51" t="s">
        <v>60</v>
      </c>
      <c r="B49" s="52">
        <v>22.25</v>
      </c>
      <c r="C49" s="91" t="s">
        <v>67</v>
      </c>
      <c r="D49" s="53"/>
      <c r="E49" s="89">
        <f t="shared" si="0"/>
        <v>0</v>
      </c>
      <c r="F49" s="90">
        <v>0</v>
      </c>
      <c r="G49" s="56">
        <v>0</v>
      </c>
      <c r="H49" s="88">
        <f t="shared" si="2"/>
        <v>0</v>
      </c>
      <c r="I49" s="55">
        <f t="shared" si="1"/>
        <v>0</v>
      </c>
    </row>
    <row r="50" spans="1:99" ht="20.100000000000001" customHeight="1" thickBot="1" x14ac:dyDescent="0.35">
      <c r="A50" s="51" t="s">
        <v>24</v>
      </c>
      <c r="B50" s="52">
        <v>43.98</v>
      </c>
      <c r="C50" s="91" t="s">
        <v>67</v>
      </c>
      <c r="D50" s="53"/>
      <c r="E50" s="89">
        <f t="shared" si="0"/>
        <v>0</v>
      </c>
      <c r="F50" s="90">
        <v>0</v>
      </c>
      <c r="G50" s="56">
        <v>0</v>
      </c>
      <c r="H50" s="88">
        <f t="shared" si="2"/>
        <v>0</v>
      </c>
      <c r="I50" s="55">
        <f t="shared" si="1"/>
        <v>0</v>
      </c>
    </row>
    <row r="51" spans="1:99" ht="20.100000000000001" customHeight="1" thickBot="1" x14ac:dyDescent="0.35">
      <c r="A51" s="51" t="s">
        <v>22</v>
      </c>
      <c r="B51" s="52">
        <v>37.71</v>
      </c>
      <c r="C51" s="66" t="s">
        <v>67</v>
      </c>
      <c r="D51" s="53"/>
      <c r="E51" s="89">
        <f t="shared" si="0"/>
        <v>0</v>
      </c>
      <c r="F51" s="90">
        <v>0</v>
      </c>
      <c r="G51" s="56">
        <v>16</v>
      </c>
      <c r="H51" s="88">
        <f t="shared" si="2"/>
        <v>0</v>
      </c>
      <c r="I51" s="55">
        <f t="shared" si="1"/>
        <v>0</v>
      </c>
    </row>
    <row r="52" spans="1:99" ht="20.100000000000001" customHeight="1" thickBot="1" x14ac:dyDescent="0.35">
      <c r="A52" s="51" t="s">
        <v>23</v>
      </c>
      <c r="B52" s="52">
        <v>40.26</v>
      </c>
      <c r="C52" s="91" t="s">
        <v>67</v>
      </c>
      <c r="D52" s="53"/>
      <c r="E52" s="89">
        <f t="shared" si="0"/>
        <v>0</v>
      </c>
      <c r="F52" s="90">
        <v>1</v>
      </c>
      <c r="G52" s="56">
        <v>1</v>
      </c>
      <c r="H52" s="88">
        <f t="shared" si="2"/>
        <v>0</v>
      </c>
      <c r="I52" s="55">
        <f t="shared" si="1"/>
        <v>0</v>
      </c>
    </row>
    <row r="53" spans="1:99" ht="20.100000000000001" customHeight="1" thickBot="1" x14ac:dyDescent="0.35">
      <c r="A53" s="51" t="s">
        <v>61</v>
      </c>
      <c r="B53" s="52">
        <v>78.53</v>
      </c>
      <c r="C53" s="66" t="s">
        <v>67</v>
      </c>
      <c r="D53" s="53"/>
      <c r="E53" s="89">
        <f t="shared" si="0"/>
        <v>0</v>
      </c>
      <c r="F53" s="90">
        <v>3</v>
      </c>
      <c r="G53" s="56">
        <v>0</v>
      </c>
      <c r="H53" s="88">
        <f t="shared" si="2"/>
        <v>0</v>
      </c>
      <c r="I53" s="55">
        <f t="shared" si="1"/>
        <v>0</v>
      </c>
    </row>
    <row r="54" spans="1:99" s="5" customFormat="1" ht="20.100000000000001" customHeight="1" thickBot="1" x14ac:dyDescent="0.35">
      <c r="A54" s="51" t="s">
        <v>62</v>
      </c>
      <c r="B54" s="52">
        <v>66.17</v>
      </c>
      <c r="C54" s="66" t="s">
        <v>67</v>
      </c>
      <c r="D54" s="53"/>
      <c r="E54" s="89">
        <f t="shared" si="0"/>
        <v>0</v>
      </c>
      <c r="F54" s="90">
        <v>7</v>
      </c>
      <c r="G54" s="56">
        <v>4</v>
      </c>
      <c r="H54" s="88">
        <f t="shared" si="2"/>
        <v>0</v>
      </c>
      <c r="I54" s="55">
        <f t="shared" si="1"/>
        <v>0</v>
      </c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</row>
    <row r="55" spans="1:99" s="5" customFormat="1" ht="20.100000000000001" customHeight="1" thickBot="1" x14ac:dyDescent="0.35">
      <c r="A55" s="51" t="s">
        <v>44</v>
      </c>
      <c r="B55" s="52">
        <v>100.86</v>
      </c>
      <c r="C55" s="66" t="s">
        <v>67</v>
      </c>
      <c r="D55" s="53"/>
      <c r="E55" s="89">
        <f t="shared" si="0"/>
        <v>0</v>
      </c>
      <c r="F55" s="90">
        <v>12</v>
      </c>
      <c r="G55" s="56">
        <v>1</v>
      </c>
      <c r="H55" s="88">
        <f t="shared" si="2"/>
        <v>0</v>
      </c>
      <c r="I55" s="55">
        <f t="shared" si="1"/>
        <v>0</v>
      </c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</row>
    <row r="56" spans="1:99" ht="20.100000000000001" customHeight="1" thickBot="1" x14ac:dyDescent="0.35">
      <c r="A56" s="57" t="s">
        <v>87</v>
      </c>
      <c r="B56" s="52">
        <v>82.71</v>
      </c>
      <c r="C56" s="66" t="s">
        <v>67</v>
      </c>
      <c r="D56" s="53"/>
      <c r="E56" s="89">
        <f t="shared" si="0"/>
        <v>0</v>
      </c>
      <c r="F56" s="90">
        <v>0</v>
      </c>
      <c r="G56" s="56">
        <v>13</v>
      </c>
      <c r="H56" s="88">
        <f t="shared" si="2"/>
        <v>0</v>
      </c>
      <c r="I56" s="55">
        <f t="shared" si="1"/>
        <v>0</v>
      </c>
    </row>
    <row r="57" spans="1:99" ht="20.100000000000001" customHeight="1" thickBot="1" x14ac:dyDescent="0.35">
      <c r="A57" s="51" t="s">
        <v>177</v>
      </c>
      <c r="B57" s="52">
        <v>126.07</v>
      </c>
      <c r="C57" s="66" t="s">
        <v>67</v>
      </c>
      <c r="D57" s="53"/>
      <c r="E57" s="89">
        <f t="shared" si="0"/>
        <v>0</v>
      </c>
      <c r="F57" s="90">
        <v>0</v>
      </c>
      <c r="G57" s="56">
        <v>1</v>
      </c>
      <c r="H57" s="88">
        <f t="shared" si="2"/>
        <v>0</v>
      </c>
      <c r="I57" s="55">
        <f t="shared" si="1"/>
        <v>0</v>
      </c>
    </row>
    <row r="58" spans="1:99" ht="20.100000000000001" customHeight="1" thickBot="1" x14ac:dyDescent="0.35">
      <c r="A58" s="51" t="s">
        <v>45</v>
      </c>
      <c r="B58" s="52">
        <v>204.98</v>
      </c>
      <c r="C58" s="66" t="s">
        <v>67</v>
      </c>
      <c r="D58" s="53"/>
      <c r="E58" s="89">
        <f t="shared" si="0"/>
        <v>0</v>
      </c>
      <c r="F58" s="90">
        <v>0</v>
      </c>
      <c r="G58" s="56">
        <v>0</v>
      </c>
      <c r="H58" s="88">
        <f t="shared" si="2"/>
        <v>0</v>
      </c>
      <c r="I58" s="55">
        <f t="shared" si="1"/>
        <v>0</v>
      </c>
    </row>
    <row r="59" spans="1:99" s="5" customFormat="1" ht="20.100000000000001" customHeight="1" thickBot="1" x14ac:dyDescent="0.35">
      <c r="A59" s="51" t="s">
        <v>2</v>
      </c>
      <c r="B59" s="52">
        <v>15.89</v>
      </c>
      <c r="C59" s="66" t="s">
        <v>67</v>
      </c>
      <c r="D59" s="53"/>
      <c r="E59" s="89">
        <f t="shared" si="0"/>
        <v>0</v>
      </c>
      <c r="F59" s="90">
        <v>47</v>
      </c>
      <c r="G59" s="56">
        <v>118</v>
      </c>
      <c r="H59" s="88">
        <f t="shared" si="2"/>
        <v>0</v>
      </c>
      <c r="I59" s="55">
        <f t="shared" si="1"/>
        <v>0</v>
      </c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</row>
    <row r="60" spans="1:99" s="5" customFormat="1" ht="20.100000000000001" customHeight="1" thickBot="1" x14ac:dyDescent="0.35">
      <c r="A60" s="51" t="s">
        <v>63</v>
      </c>
      <c r="B60" s="52">
        <v>9.01</v>
      </c>
      <c r="C60" s="66" t="s">
        <v>0</v>
      </c>
      <c r="D60" s="53"/>
      <c r="E60" s="89">
        <f t="shared" si="0"/>
        <v>0</v>
      </c>
      <c r="F60" s="90">
        <v>0</v>
      </c>
      <c r="G60" s="56">
        <v>0</v>
      </c>
      <c r="H60" s="88">
        <f t="shared" si="2"/>
        <v>0</v>
      </c>
      <c r="I60" s="55">
        <f t="shared" si="1"/>
        <v>0</v>
      </c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</row>
    <row r="61" spans="1:99" s="5" customFormat="1" ht="20.100000000000001" customHeight="1" thickBot="1" x14ac:dyDescent="0.35">
      <c r="A61" s="51" t="s">
        <v>3</v>
      </c>
      <c r="B61" s="52">
        <v>12.41</v>
      </c>
      <c r="C61" s="66" t="s">
        <v>0</v>
      </c>
      <c r="D61" s="53"/>
      <c r="E61" s="89">
        <f t="shared" si="0"/>
        <v>0</v>
      </c>
      <c r="F61" s="90">
        <v>48</v>
      </c>
      <c r="G61" s="56">
        <v>0</v>
      </c>
      <c r="H61" s="88">
        <f t="shared" si="2"/>
        <v>0</v>
      </c>
      <c r="I61" s="55">
        <f t="shared" si="1"/>
        <v>0</v>
      </c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</row>
    <row r="62" spans="1:99" s="5" customFormat="1" ht="20.100000000000001" customHeight="1" thickBot="1" x14ac:dyDescent="0.35">
      <c r="A62" s="51" t="s">
        <v>4</v>
      </c>
      <c r="B62" s="52">
        <v>25.2</v>
      </c>
      <c r="C62" s="66" t="s">
        <v>0</v>
      </c>
      <c r="D62" s="53"/>
      <c r="E62" s="89">
        <f t="shared" si="0"/>
        <v>0</v>
      </c>
      <c r="F62" s="90">
        <v>20</v>
      </c>
      <c r="G62" s="56">
        <v>0</v>
      </c>
      <c r="H62" s="88">
        <f t="shared" si="2"/>
        <v>0</v>
      </c>
      <c r="I62" s="55">
        <f t="shared" si="1"/>
        <v>0</v>
      </c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</row>
    <row r="63" spans="1:99" s="5" customFormat="1" ht="20.100000000000001" customHeight="1" thickBot="1" x14ac:dyDescent="0.35">
      <c r="A63" s="51" t="s">
        <v>64</v>
      </c>
      <c r="B63" s="52">
        <v>10.119999999999999</v>
      </c>
      <c r="C63" s="66" t="s">
        <v>0</v>
      </c>
      <c r="D63" s="53"/>
      <c r="E63" s="89">
        <f t="shared" si="0"/>
        <v>0</v>
      </c>
      <c r="F63" s="90">
        <v>0</v>
      </c>
      <c r="G63" s="56">
        <v>0</v>
      </c>
      <c r="H63" s="88">
        <f t="shared" si="2"/>
        <v>0</v>
      </c>
      <c r="I63" s="55">
        <f t="shared" si="1"/>
        <v>0</v>
      </c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</row>
    <row r="64" spans="1:99" s="5" customFormat="1" ht="20.100000000000001" customHeight="1" thickBot="1" x14ac:dyDescent="0.35">
      <c r="A64" s="51" t="s">
        <v>46</v>
      </c>
      <c r="B64" s="52">
        <v>8.4</v>
      </c>
      <c r="C64" s="66" t="s">
        <v>0</v>
      </c>
      <c r="D64" s="53"/>
      <c r="E64" s="89">
        <f t="shared" si="0"/>
        <v>0</v>
      </c>
      <c r="F64" s="90">
        <v>45</v>
      </c>
      <c r="G64" s="56">
        <v>0</v>
      </c>
      <c r="H64" s="88">
        <f t="shared" si="2"/>
        <v>0</v>
      </c>
      <c r="I64" s="55">
        <f t="shared" si="1"/>
        <v>0</v>
      </c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</row>
    <row r="65" spans="1:99" s="5" customFormat="1" ht="20.100000000000001" customHeight="1" thickBot="1" x14ac:dyDescent="0.35">
      <c r="A65" s="51" t="s">
        <v>88</v>
      </c>
      <c r="B65" s="52">
        <v>5.82</v>
      </c>
      <c r="C65" s="91" t="s">
        <v>75</v>
      </c>
      <c r="D65" s="53"/>
      <c r="E65" s="89">
        <f t="shared" si="0"/>
        <v>0</v>
      </c>
      <c r="F65" s="90">
        <v>0</v>
      </c>
      <c r="G65" s="56">
        <v>0</v>
      </c>
      <c r="H65" s="88">
        <f t="shared" si="2"/>
        <v>0</v>
      </c>
      <c r="I65" s="55">
        <f t="shared" si="1"/>
        <v>0</v>
      </c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</row>
    <row r="66" spans="1:99" s="5" customFormat="1" ht="20.100000000000001" customHeight="1" thickBot="1" x14ac:dyDescent="0.35">
      <c r="A66" s="51" t="s">
        <v>65</v>
      </c>
      <c r="B66" s="52">
        <v>141.16999999999999</v>
      </c>
      <c r="C66" s="91" t="s">
        <v>67</v>
      </c>
      <c r="D66" s="53"/>
      <c r="E66" s="89">
        <f t="shared" si="0"/>
        <v>0</v>
      </c>
      <c r="F66" s="90">
        <v>0</v>
      </c>
      <c r="G66" s="56">
        <v>0</v>
      </c>
      <c r="H66" s="88">
        <f t="shared" si="2"/>
        <v>0</v>
      </c>
      <c r="I66" s="55">
        <f t="shared" si="1"/>
        <v>0</v>
      </c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</row>
    <row r="67" spans="1:99" s="5" customFormat="1" ht="20.100000000000001" customHeight="1" x14ac:dyDescent="0.3">
      <c r="A67" s="93" t="s">
        <v>66</v>
      </c>
      <c r="B67" s="94">
        <v>114.71</v>
      </c>
      <c r="C67" s="95" t="s">
        <v>67</v>
      </c>
      <c r="D67" s="96"/>
      <c r="E67" s="97">
        <f t="shared" si="0"/>
        <v>0</v>
      </c>
      <c r="F67" s="98">
        <v>0</v>
      </c>
      <c r="G67" s="99">
        <v>0</v>
      </c>
      <c r="H67" s="88">
        <f t="shared" si="2"/>
        <v>0</v>
      </c>
      <c r="I67" s="100">
        <f t="shared" si="1"/>
        <v>0</v>
      </c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</row>
    <row r="68" spans="1:99" s="5" customFormat="1" ht="20.100000000000001" customHeight="1" thickBot="1" x14ac:dyDescent="0.35">
      <c r="A68" s="101" t="s">
        <v>106</v>
      </c>
      <c r="B68" s="172" t="s">
        <v>178</v>
      </c>
      <c r="C68" s="173"/>
      <c r="D68" s="173"/>
      <c r="E68" s="173"/>
      <c r="F68" s="173"/>
      <c r="G68" s="174"/>
      <c r="H68" s="102">
        <f>138552.45-8219.03-35176.85-83832.37</f>
        <v>11324.200000000012</v>
      </c>
      <c r="I68" s="103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</row>
    <row r="69" spans="1:99" s="5" customFormat="1" ht="20.100000000000001" customHeight="1" thickBot="1" x14ac:dyDescent="0.35">
      <c r="A69" s="143" t="s">
        <v>183</v>
      </c>
      <c r="B69" s="144"/>
      <c r="C69" s="144"/>
      <c r="D69" s="144"/>
      <c r="E69" s="144"/>
      <c r="F69" s="144"/>
      <c r="G69" s="145"/>
      <c r="H69" s="146"/>
      <c r="I69" s="147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</row>
    <row r="70" spans="1:99" s="5" customFormat="1" ht="20.100000000000001" customHeight="1" thickBot="1" x14ac:dyDescent="0.35">
      <c r="A70" s="148" t="s">
        <v>184</v>
      </c>
      <c r="B70" s="149">
        <v>110</v>
      </c>
      <c r="C70" s="150" t="s">
        <v>68</v>
      </c>
      <c r="D70" s="96"/>
      <c r="E70" s="204">
        <f t="shared" ref="E70" si="3">ROUND(D70-(D70*0.2),2)</f>
        <v>0</v>
      </c>
      <c r="F70" s="151">
        <v>0</v>
      </c>
      <c r="G70" s="152">
        <v>0</v>
      </c>
      <c r="H70" s="88">
        <f t="shared" ref="H70" si="4">F70*D70</f>
        <v>0</v>
      </c>
      <c r="I70" s="153">
        <f t="shared" ref="H70:I70" si="5">E70*G70</f>
        <v>0</v>
      </c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</row>
    <row r="71" spans="1:99" s="5" customFormat="1" ht="20.100000000000001" customHeight="1" thickBot="1" x14ac:dyDescent="0.35">
      <c r="A71" s="175" t="s">
        <v>17</v>
      </c>
      <c r="B71" s="176"/>
      <c r="C71" s="176"/>
      <c r="D71" s="176"/>
      <c r="E71" s="176"/>
      <c r="F71" s="176"/>
      <c r="G71" s="177"/>
      <c r="H71" s="27">
        <f>SUM(H6:H70)</f>
        <v>11324.200000000012</v>
      </c>
      <c r="I71" s="27">
        <f>SUM(I6:I70)</f>
        <v>0</v>
      </c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</row>
    <row r="72" spans="1:99" s="5" customFormat="1" ht="20.100000000000001" customHeight="1" thickBot="1" x14ac:dyDescent="0.35">
      <c r="A72" s="58"/>
      <c r="B72" s="60"/>
      <c r="C72" s="58"/>
      <c r="D72" s="79"/>
      <c r="E72" s="22"/>
      <c r="F72" s="79"/>
      <c r="G72" s="79"/>
      <c r="H72" s="10" t="s">
        <v>179</v>
      </c>
      <c r="I72" s="10" t="s">
        <v>180</v>
      </c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</row>
    <row r="73" spans="1:99" x14ac:dyDescent="0.3">
      <c r="A73" s="163" t="s">
        <v>12</v>
      </c>
      <c r="B73" s="163"/>
      <c r="C73" s="163"/>
      <c r="D73" s="163"/>
      <c r="E73" s="163"/>
      <c r="F73" s="163"/>
      <c r="G73" s="163"/>
      <c r="H73" s="163"/>
      <c r="I73" s="163"/>
    </row>
    <row r="74" spans="1:99" x14ac:dyDescent="0.3">
      <c r="A74" s="58"/>
      <c r="B74" s="60"/>
      <c r="C74" s="58"/>
      <c r="D74"/>
      <c r="E74"/>
      <c r="F74" s="22"/>
      <c r="G74" s="22"/>
      <c r="I74"/>
    </row>
    <row r="75" spans="1:99" ht="15" x14ac:dyDescent="0.3">
      <c r="A75" s="58" t="s">
        <v>13</v>
      </c>
      <c r="B75" s="60"/>
      <c r="C75" s="58"/>
      <c r="D75"/>
      <c r="E75"/>
      <c r="H75" s="61"/>
      <c r="I75" s="62"/>
    </row>
    <row r="76" spans="1:99" x14ac:dyDescent="0.3">
      <c r="A76" s="58"/>
      <c r="B76" s="60"/>
      <c r="C76" s="63"/>
      <c r="F76" s="74"/>
      <c r="G76" s="74"/>
    </row>
    <row r="77" spans="1:99" x14ac:dyDescent="0.3">
      <c r="F77" s="74"/>
      <c r="G77" s="74"/>
    </row>
    <row r="78" spans="1:99" x14ac:dyDescent="0.3">
      <c r="F78" s="74"/>
      <c r="G78" s="74"/>
    </row>
    <row r="79" spans="1:99" x14ac:dyDescent="0.3">
      <c r="F79" s="74"/>
      <c r="G79" s="74"/>
    </row>
    <row r="80" spans="1:99" x14ac:dyDescent="0.3">
      <c r="F80" s="74"/>
      <c r="G80" s="74"/>
    </row>
  </sheetData>
  <sheetProtection algorithmName="SHA-512" hashValue="/jJjnpF4TkkFkRE0IuXCkE6jrv+Y11uDJd3obVTgRyN4wUUSGIVfTpntSLWcRDdHHV8UEixmaRx+yWCsD+PEag==" saltValue="oYtNh3SajmxRekYoVgJ/hA==" spinCount="100000" sheet="1" objects="1" scenarios="1"/>
  <mergeCells count="6">
    <mergeCell ref="A73:I73"/>
    <mergeCell ref="A1:I1"/>
    <mergeCell ref="A2:I2"/>
    <mergeCell ref="B4:C4"/>
    <mergeCell ref="B68:G68"/>
    <mergeCell ref="A71:G71"/>
  </mergeCells>
  <pageMargins left="0.7" right="0.7" top="0.75" bottom="0.75" header="0.3" footer="0.3"/>
  <pageSetup paperSize="9" scale="3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2">
    <pageSetUpPr fitToPage="1"/>
  </sheetPr>
  <dimension ref="A1:F29"/>
  <sheetViews>
    <sheetView topLeftCell="A13" zoomScale="70" zoomScaleNormal="70" workbookViewId="0">
      <selection activeCell="H7" sqref="H7"/>
    </sheetView>
  </sheetViews>
  <sheetFormatPr baseColWidth="10" defaultRowHeight="14.4" x14ac:dyDescent="0.3"/>
  <cols>
    <col min="1" max="1" width="37.88671875" customWidth="1"/>
    <col min="2" max="2" width="39.88671875" customWidth="1"/>
    <col min="3" max="3" width="22.109375" customWidth="1"/>
  </cols>
  <sheetData>
    <row r="1" spans="1:3" ht="19.8" x14ac:dyDescent="0.3">
      <c r="A1" s="180" t="s">
        <v>90</v>
      </c>
      <c r="B1" s="181"/>
      <c r="C1" s="181"/>
    </row>
    <row r="2" spans="1:3" ht="33" customHeight="1" x14ac:dyDescent="0.3">
      <c r="A2" s="180" t="s">
        <v>72</v>
      </c>
      <c r="B2" s="181"/>
      <c r="C2" s="181"/>
    </row>
    <row r="3" spans="1:3" ht="33" customHeight="1" x14ac:dyDescent="0.3">
      <c r="A3" s="31"/>
      <c r="B3" s="32"/>
      <c r="C3" s="32"/>
    </row>
    <row r="4" spans="1:3" ht="46.8" x14ac:dyDescent="0.3">
      <c r="B4" s="28" t="s">
        <v>71</v>
      </c>
      <c r="C4" s="28" t="s">
        <v>89</v>
      </c>
    </row>
    <row r="5" spans="1:3" ht="15" thickBot="1" x14ac:dyDescent="0.35"/>
    <row r="6" spans="1:3" ht="39.9" customHeight="1" thickBot="1" x14ac:dyDescent="0.35">
      <c r="A6" s="29" t="s">
        <v>154</v>
      </c>
      <c r="B6" s="30">
        <v>3394.3</v>
      </c>
      <c r="C6" s="35"/>
    </row>
    <row r="7" spans="1:3" ht="39.9" customHeight="1" thickBot="1" x14ac:dyDescent="0.35">
      <c r="A7" s="29" t="s">
        <v>155</v>
      </c>
      <c r="B7" s="30">
        <v>24314.799999999999</v>
      </c>
      <c r="C7" s="35"/>
    </row>
    <row r="8" spans="1:3" ht="39.9" customHeight="1" thickBot="1" x14ac:dyDescent="0.35">
      <c r="A8" s="29" t="s">
        <v>156</v>
      </c>
      <c r="B8" s="30">
        <v>4372.26</v>
      </c>
      <c r="C8" s="35"/>
    </row>
    <row r="9" spans="1:3" ht="39.9" customHeight="1" thickBot="1" x14ac:dyDescent="0.35">
      <c r="A9" s="29" t="s">
        <v>157</v>
      </c>
      <c r="B9" s="30">
        <v>57745.34</v>
      </c>
      <c r="C9" s="35"/>
    </row>
    <row r="10" spans="1:3" ht="39.9" customHeight="1" thickBot="1" x14ac:dyDescent="0.35">
      <c r="A10" s="29" t="s">
        <v>126</v>
      </c>
      <c r="B10" s="30">
        <v>13973.96</v>
      </c>
      <c r="C10" s="35"/>
    </row>
    <row r="11" spans="1:3" ht="39.9" customHeight="1" thickBot="1" x14ac:dyDescent="0.35">
      <c r="A11" s="29" t="s">
        <v>158</v>
      </c>
      <c r="B11" s="30">
        <v>8239.31</v>
      </c>
      <c r="C11" s="35"/>
    </row>
    <row r="12" spans="1:3" ht="39.9" customHeight="1" thickBot="1" x14ac:dyDescent="0.35">
      <c r="A12" s="59" t="s">
        <v>159</v>
      </c>
      <c r="B12" s="30">
        <v>3820.81</v>
      </c>
      <c r="C12" s="35"/>
    </row>
    <row r="13" spans="1:3" ht="39.9" customHeight="1" thickBot="1" x14ac:dyDescent="0.35">
      <c r="A13" s="59" t="s">
        <v>160</v>
      </c>
      <c r="B13" s="30">
        <v>39939.140000000007</v>
      </c>
      <c r="C13" s="35"/>
    </row>
    <row r="14" spans="1:3" ht="39.9" customHeight="1" thickBot="1" x14ac:dyDescent="0.35">
      <c r="A14" s="59" t="s">
        <v>161</v>
      </c>
      <c r="B14" s="30">
        <v>52700.78</v>
      </c>
      <c r="C14" s="35"/>
    </row>
    <row r="15" spans="1:3" ht="39.9" customHeight="1" thickBot="1" x14ac:dyDescent="0.35">
      <c r="A15" s="59" t="s">
        <v>162</v>
      </c>
      <c r="B15" s="30">
        <v>3041.71</v>
      </c>
      <c r="C15" s="35"/>
    </row>
    <row r="16" spans="1:3" ht="39.9" customHeight="1" thickBot="1" x14ac:dyDescent="0.35">
      <c r="A16" s="59" t="s">
        <v>163</v>
      </c>
      <c r="B16" s="30">
        <v>29827.71</v>
      </c>
      <c r="C16" s="35"/>
    </row>
    <row r="17" spans="1:6" ht="39.9" customHeight="1" thickBot="1" x14ac:dyDescent="0.35">
      <c r="A17" s="59" t="s">
        <v>164</v>
      </c>
      <c r="B17" s="30">
        <v>2282.16</v>
      </c>
      <c r="C17" s="35"/>
    </row>
    <row r="18" spans="1:6" ht="39.9" customHeight="1" thickBot="1" x14ac:dyDescent="0.35">
      <c r="A18" s="59" t="s">
        <v>165</v>
      </c>
      <c r="B18" s="30">
        <v>27654.52</v>
      </c>
      <c r="C18" s="35"/>
    </row>
    <row r="19" spans="1:6" ht="39.9" customHeight="1" thickBot="1" x14ac:dyDescent="0.35">
      <c r="A19" s="59" t="s">
        <v>166</v>
      </c>
      <c r="B19" s="30">
        <v>24314.799999999999</v>
      </c>
      <c r="C19" s="35"/>
    </row>
    <row r="20" spans="1:6" ht="39.9" customHeight="1" thickBot="1" x14ac:dyDescent="0.35">
      <c r="A20" s="59" t="s">
        <v>167</v>
      </c>
      <c r="B20" s="30">
        <v>4372.26</v>
      </c>
      <c r="C20" s="35"/>
    </row>
    <row r="21" spans="1:6" ht="39.9" customHeight="1" x14ac:dyDescent="0.3">
      <c r="A21" s="59" t="s">
        <v>168</v>
      </c>
      <c r="B21" s="30">
        <v>52700.94</v>
      </c>
      <c r="C21" s="35"/>
    </row>
    <row r="22" spans="1:6" ht="28.5" customHeight="1" x14ac:dyDescent="0.3">
      <c r="A22" s="178" t="s">
        <v>114</v>
      </c>
      <c r="B22" s="179"/>
      <c r="C22" s="34">
        <f>SUM(C6:C21)</f>
        <v>0</v>
      </c>
    </row>
    <row r="24" spans="1:6" x14ac:dyDescent="0.3">
      <c r="F24" s="22"/>
    </row>
    <row r="25" spans="1:6" x14ac:dyDescent="0.3">
      <c r="A25" t="s">
        <v>73</v>
      </c>
      <c r="B25" s="74"/>
      <c r="C25" s="74"/>
    </row>
    <row r="26" spans="1:6" x14ac:dyDescent="0.3">
      <c r="B26" s="74"/>
      <c r="C26" s="74"/>
    </row>
    <row r="27" spans="1:6" x14ac:dyDescent="0.3">
      <c r="B27" s="74"/>
      <c r="C27" s="74"/>
    </row>
    <row r="28" spans="1:6" x14ac:dyDescent="0.3">
      <c r="B28" s="74"/>
      <c r="C28" s="74"/>
    </row>
    <row r="29" spans="1:6" x14ac:dyDescent="0.3">
      <c r="B29" s="74"/>
      <c r="C29" s="74"/>
    </row>
  </sheetData>
  <sheetProtection algorithmName="SHA-512" hashValue="4tb09CQdxKehOZqI7Q2H01isbOFfTTmPXunPYnHk13KdzAggn5NkXUOoHEAqDg0CFpIYW14Bq/NyNpJ44+mpCw==" saltValue="9H8KihKbZ29N70JFJM8O9A==" spinCount="100000" sheet="1" objects="1" scenarios="1"/>
  <mergeCells count="3">
    <mergeCell ref="A22:B22"/>
    <mergeCell ref="A1:C1"/>
    <mergeCell ref="A2:C2"/>
  </mergeCells>
  <pageMargins left="0.70866141732283472" right="0.70866141732283472" top="0.74803149606299213" bottom="0.74803149606299213" header="0.31496062992125984" footer="0.31496062992125984"/>
  <pageSetup paperSize="9" scale="8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3"/>
  <dimension ref="A1:G138"/>
  <sheetViews>
    <sheetView view="pageBreakPreview" topLeftCell="A116" zoomScale="70" zoomScaleNormal="70" zoomScaleSheetLayoutView="70" workbookViewId="0">
      <selection activeCell="H7" sqref="H7"/>
    </sheetView>
  </sheetViews>
  <sheetFormatPr baseColWidth="10" defaultRowHeight="14.4" x14ac:dyDescent="0.3"/>
  <cols>
    <col min="1" max="1" width="33.5546875" customWidth="1"/>
    <col min="2" max="2" width="18.5546875" customWidth="1"/>
    <col min="3" max="5" width="19.88671875" customWidth="1"/>
    <col min="6" max="6" width="23.44140625" customWidth="1"/>
    <col min="7" max="7" width="25.88671875" customWidth="1"/>
  </cols>
  <sheetData>
    <row r="1" spans="1:7" ht="17.399999999999999" x14ac:dyDescent="0.3">
      <c r="A1" s="189" t="s">
        <v>125</v>
      </c>
      <c r="B1" s="190"/>
      <c r="C1" s="190"/>
      <c r="D1" s="190"/>
      <c r="E1" s="190"/>
      <c r="F1" s="190"/>
      <c r="G1" s="191"/>
    </row>
    <row r="2" spans="1:7" ht="18" thickBot="1" x14ac:dyDescent="0.35">
      <c r="A2" s="192" t="s">
        <v>14</v>
      </c>
      <c r="B2" s="193"/>
      <c r="C2" s="193"/>
      <c r="D2" s="193"/>
      <c r="E2" s="193"/>
      <c r="F2" s="193"/>
      <c r="G2" s="194"/>
    </row>
    <row r="5" spans="1:7" ht="72" x14ac:dyDescent="0.3">
      <c r="A5" s="11"/>
      <c r="B5" s="12" t="s">
        <v>20</v>
      </c>
      <c r="C5" s="13" t="s">
        <v>15</v>
      </c>
      <c r="D5" s="14" t="s">
        <v>18</v>
      </c>
      <c r="E5" s="14" t="s">
        <v>69</v>
      </c>
      <c r="F5" s="14" t="s">
        <v>70</v>
      </c>
      <c r="G5" s="15" t="s">
        <v>21</v>
      </c>
    </row>
    <row r="6" spans="1:7" ht="32.25" customHeight="1" x14ac:dyDescent="0.3">
      <c r="A6" s="182" t="s">
        <v>127</v>
      </c>
      <c r="B6" s="183">
        <v>51</v>
      </c>
      <c r="C6" s="183">
        <v>13.85</v>
      </c>
      <c r="D6" s="20" t="s">
        <v>26</v>
      </c>
      <c r="E6" s="24"/>
      <c r="F6" s="184">
        <f>SUM(E6:E9)</f>
        <v>0</v>
      </c>
      <c r="G6" s="185">
        <f>F6*B6</f>
        <v>0</v>
      </c>
    </row>
    <row r="7" spans="1:7" ht="28.8" x14ac:dyDescent="0.3">
      <c r="A7" s="182"/>
      <c r="B7" s="183"/>
      <c r="C7" s="183"/>
      <c r="D7" s="20" t="s">
        <v>27</v>
      </c>
      <c r="E7" s="24"/>
      <c r="F7" s="184"/>
      <c r="G7" s="185"/>
    </row>
    <row r="8" spans="1:7" ht="25.5" customHeight="1" x14ac:dyDescent="0.3">
      <c r="A8" s="182"/>
      <c r="B8" s="183"/>
      <c r="C8" s="183"/>
      <c r="D8" s="20" t="s">
        <v>25</v>
      </c>
      <c r="E8" s="24"/>
      <c r="F8" s="184"/>
      <c r="G8" s="185"/>
    </row>
    <row r="9" spans="1:7" ht="34.5" customHeight="1" x14ac:dyDescent="0.3">
      <c r="A9" s="182"/>
      <c r="B9" s="183"/>
      <c r="C9" s="183"/>
      <c r="D9" s="20" t="s">
        <v>19</v>
      </c>
      <c r="E9" s="24"/>
      <c r="F9" s="184"/>
      <c r="G9" s="185"/>
    </row>
    <row r="10" spans="1:7" ht="27" customHeight="1" x14ac:dyDescent="0.3">
      <c r="A10" s="182" t="s">
        <v>126</v>
      </c>
      <c r="B10" s="183">
        <v>2600</v>
      </c>
      <c r="C10" s="183">
        <v>32.81</v>
      </c>
      <c r="D10" s="25" t="s">
        <v>26</v>
      </c>
      <c r="E10" s="24"/>
      <c r="F10" s="184">
        <f>SUM(E10:E13)</f>
        <v>0</v>
      </c>
      <c r="G10" s="185">
        <f>F10*B10</f>
        <v>0</v>
      </c>
    </row>
    <row r="11" spans="1:7" ht="27" customHeight="1" x14ac:dyDescent="0.3">
      <c r="A11" s="182"/>
      <c r="B11" s="183"/>
      <c r="C11" s="183"/>
      <c r="D11" s="25" t="s">
        <v>27</v>
      </c>
      <c r="E11" s="24"/>
      <c r="F11" s="184"/>
      <c r="G11" s="185"/>
    </row>
    <row r="12" spans="1:7" ht="27" customHeight="1" x14ac:dyDescent="0.3">
      <c r="A12" s="182"/>
      <c r="B12" s="183"/>
      <c r="C12" s="183"/>
      <c r="D12" s="25" t="s">
        <v>25</v>
      </c>
      <c r="E12" s="24"/>
      <c r="F12" s="184"/>
      <c r="G12" s="185"/>
    </row>
    <row r="13" spans="1:7" ht="27" customHeight="1" x14ac:dyDescent="0.3">
      <c r="A13" s="182"/>
      <c r="B13" s="183"/>
      <c r="C13" s="183"/>
      <c r="D13" s="25" t="s">
        <v>19</v>
      </c>
      <c r="E13" s="24"/>
      <c r="F13" s="184"/>
      <c r="G13" s="185"/>
    </row>
    <row r="14" spans="1:7" ht="27" customHeight="1" x14ac:dyDescent="0.3">
      <c r="A14" s="182" t="s">
        <v>128</v>
      </c>
      <c r="B14" s="183">
        <v>500</v>
      </c>
      <c r="C14" s="183">
        <v>20.03</v>
      </c>
      <c r="D14" s="25" t="s">
        <v>26</v>
      </c>
      <c r="E14" s="24"/>
      <c r="F14" s="184">
        <f>SUM(E14:E17)</f>
        <v>0</v>
      </c>
      <c r="G14" s="185">
        <f>F14*B14</f>
        <v>0</v>
      </c>
    </row>
    <row r="15" spans="1:7" ht="27" customHeight="1" x14ac:dyDescent="0.3">
      <c r="A15" s="182"/>
      <c r="B15" s="183"/>
      <c r="C15" s="183"/>
      <c r="D15" s="25" t="s">
        <v>27</v>
      </c>
      <c r="E15" s="24"/>
      <c r="F15" s="184"/>
      <c r="G15" s="185"/>
    </row>
    <row r="16" spans="1:7" ht="27" customHeight="1" x14ac:dyDescent="0.3">
      <c r="A16" s="182"/>
      <c r="B16" s="183"/>
      <c r="C16" s="183"/>
      <c r="D16" s="25" t="s">
        <v>25</v>
      </c>
      <c r="E16" s="24"/>
      <c r="F16" s="184"/>
      <c r="G16" s="185"/>
    </row>
    <row r="17" spans="1:7" ht="27" customHeight="1" x14ac:dyDescent="0.3">
      <c r="A17" s="182"/>
      <c r="B17" s="183"/>
      <c r="C17" s="183"/>
      <c r="D17" s="25" t="s">
        <v>19</v>
      </c>
      <c r="E17" s="24"/>
      <c r="F17" s="184"/>
      <c r="G17" s="185"/>
    </row>
    <row r="18" spans="1:7" ht="27" customHeight="1" x14ac:dyDescent="0.3">
      <c r="A18" s="182" t="s">
        <v>129</v>
      </c>
      <c r="B18" s="183">
        <v>65</v>
      </c>
      <c r="C18" s="183">
        <v>82.11</v>
      </c>
      <c r="D18" s="36" t="s">
        <v>26</v>
      </c>
      <c r="E18" s="24"/>
      <c r="F18" s="184">
        <f>SUM(E18:E21)</f>
        <v>0</v>
      </c>
      <c r="G18" s="185">
        <f>F18*B18</f>
        <v>0</v>
      </c>
    </row>
    <row r="19" spans="1:7" ht="27" customHeight="1" x14ac:dyDescent="0.3">
      <c r="A19" s="182"/>
      <c r="B19" s="183"/>
      <c r="C19" s="183"/>
      <c r="D19" s="36" t="s">
        <v>27</v>
      </c>
      <c r="E19" s="24"/>
      <c r="F19" s="184"/>
      <c r="G19" s="185"/>
    </row>
    <row r="20" spans="1:7" ht="27" customHeight="1" x14ac:dyDescent="0.3">
      <c r="A20" s="182"/>
      <c r="B20" s="183"/>
      <c r="C20" s="183"/>
      <c r="D20" s="36" t="s">
        <v>25</v>
      </c>
      <c r="E20" s="24"/>
      <c r="F20" s="184"/>
      <c r="G20" s="185"/>
    </row>
    <row r="21" spans="1:7" ht="27" customHeight="1" x14ac:dyDescent="0.3">
      <c r="A21" s="182"/>
      <c r="B21" s="183"/>
      <c r="C21" s="183"/>
      <c r="D21" s="36" t="s">
        <v>19</v>
      </c>
      <c r="E21" s="24"/>
      <c r="F21" s="184"/>
      <c r="G21" s="185"/>
    </row>
    <row r="22" spans="1:7" ht="27" customHeight="1" x14ac:dyDescent="0.3">
      <c r="A22" s="182" t="s">
        <v>132</v>
      </c>
      <c r="B22" s="183">
        <v>1100</v>
      </c>
      <c r="C22" s="183">
        <v>18.04</v>
      </c>
      <c r="D22" s="36" t="s">
        <v>26</v>
      </c>
      <c r="E22" s="24"/>
      <c r="F22" s="184">
        <f>SUM(E22:E25)</f>
        <v>0</v>
      </c>
      <c r="G22" s="185">
        <f>F22*B22</f>
        <v>0</v>
      </c>
    </row>
    <row r="23" spans="1:7" ht="27" customHeight="1" x14ac:dyDescent="0.3">
      <c r="A23" s="182"/>
      <c r="B23" s="183"/>
      <c r="C23" s="183"/>
      <c r="D23" s="36" t="s">
        <v>27</v>
      </c>
      <c r="E23" s="24"/>
      <c r="F23" s="184"/>
      <c r="G23" s="185"/>
    </row>
    <row r="24" spans="1:7" ht="27" customHeight="1" x14ac:dyDescent="0.3">
      <c r="A24" s="182"/>
      <c r="B24" s="183"/>
      <c r="C24" s="183"/>
      <c r="D24" s="36" t="s">
        <v>25</v>
      </c>
      <c r="E24" s="24"/>
      <c r="F24" s="184"/>
      <c r="G24" s="185"/>
    </row>
    <row r="25" spans="1:7" ht="27" customHeight="1" x14ac:dyDescent="0.3">
      <c r="A25" s="182"/>
      <c r="B25" s="183"/>
      <c r="C25" s="183"/>
      <c r="D25" s="36" t="s">
        <v>19</v>
      </c>
      <c r="E25" s="24"/>
      <c r="F25" s="184"/>
      <c r="G25" s="185"/>
    </row>
    <row r="26" spans="1:7" ht="27" customHeight="1" x14ac:dyDescent="0.3">
      <c r="A26" s="182" t="s">
        <v>131</v>
      </c>
      <c r="B26" s="183">
        <v>80</v>
      </c>
      <c r="C26" s="183">
        <v>84.5</v>
      </c>
      <c r="D26" s="36" t="s">
        <v>26</v>
      </c>
      <c r="E26" s="24"/>
      <c r="F26" s="184">
        <f>SUM(E26:E29)</f>
        <v>0</v>
      </c>
      <c r="G26" s="185">
        <f>F26*B26</f>
        <v>0</v>
      </c>
    </row>
    <row r="27" spans="1:7" ht="27" customHeight="1" x14ac:dyDescent="0.3">
      <c r="A27" s="182"/>
      <c r="B27" s="183"/>
      <c r="C27" s="183"/>
      <c r="D27" s="36" t="s">
        <v>27</v>
      </c>
      <c r="E27" s="24"/>
      <c r="F27" s="184"/>
      <c r="G27" s="185"/>
    </row>
    <row r="28" spans="1:7" ht="27" customHeight="1" x14ac:dyDescent="0.3">
      <c r="A28" s="182"/>
      <c r="B28" s="183"/>
      <c r="C28" s="183"/>
      <c r="D28" s="36" t="s">
        <v>25</v>
      </c>
      <c r="E28" s="24"/>
      <c r="F28" s="184"/>
      <c r="G28" s="185"/>
    </row>
    <row r="29" spans="1:7" ht="27" customHeight="1" x14ac:dyDescent="0.3">
      <c r="A29" s="182"/>
      <c r="B29" s="183"/>
      <c r="C29" s="183"/>
      <c r="D29" s="36" t="s">
        <v>19</v>
      </c>
      <c r="E29" s="24"/>
      <c r="F29" s="184"/>
      <c r="G29" s="185"/>
    </row>
    <row r="30" spans="1:7" ht="27" customHeight="1" x14ac:dyDescent="0.3">
      <c r="A30" s="182" t="s">
        <v>130</v>
      </c>
      <c r="B30" s="183">
        <v>40</v>
      </c>
      <c r="C30" s="183">
        <v>68</v>
      </c>
      <c r="D30" s="33" t="s">
        <v>26</v>
      </c>
      <c r="E30" s="24"/>
      <c r="F30" s="184">
        <f>SUM(E30:E33)</f>
        <v>0</v>
      </c>
      <c r="G30" s="185">
        <f>F30*B30</f>
        <v>0</v>
      </c>
    </row>
    <row r="31" spans="1:7" ht="27" customHeight="1" x14ac:dyDescent="0.3">
      <c r="A31" s="182"/>
      <c r="B31" s="183"/>
      <c r="C31" s="183"/>
      <c r="D31" s="33" t="s">
        <v>27</v>
      </c>
      <c r="E31" s="24"/>
      <c r="F31" s="184"/>
      <c r="G31" s="185"/>
    </row>
    <row r="32" spans="1:7" ht="27" customHeight="1" x14ac:dyDescent="0.3">
      <c r="A32" s="182"/>
      <c r="B32" s="183"/>
      <c r="C32" s="183"/>
      <c r="D32" s="33" t="s">
        <v>25</v>
      </c>
      <c r="E32" s="24"/>
      <c r="F32" s="184"/>
      <c r="G32" s="185"/>
    </row>
    <row r="33" spans="1:7" ht="27" customHeight="1" x14ac:dyDescent="0.3">
      <c r="A33" s="182"/>
      <c r="B33" s="183"/>
      <c r="C33" s="183"/>
      <c r="D33" s="33" t="s">
        <v>19</v>
      </c>
      <c r="E33" s="24"/>
      <c r="F33" s="184"/>
      <c r="G33" s="185"/>
    </row>
    <row r="34" spans="1:7" ht="27" customHeight="1" x14ac:dyDescent="0.3">
      <c r="A34" s="182" t="s">
        <v>133</v>
      </c>
      <c r="B34" s="183">
        <v>144</v>
      </c>
      <c r="C34" s="183">
        <v>12.98</v>
      </c>
      <c r="D34" s="36" t="s">
        <v>26</v>
      </c>
      <c r="E34" s="24"/>
      <c r="F34" s="184">
        <f>SUM(E34:E37)</f>
        <v>0</v>
      </c>
      <c r="G34" s="185">
        <f>F34*B34</f>
        <v>0</v>
      </c>
    </row>
    <row r="35" spans="1:7" ht="27" customHeight="1" x14ac:dyDescent="0.3">
      <c r="A35" s="182"/>
      <c r="B35" s="183"/>
      <c r="C35" s="183"/>
      <c r="D35" s="36" t="s">
        <v>27</v>
      </c>
      <c r="E35" s="24"/>
      <c r="F35" s="184"/>
      <c r="G35" s="185"/>
    </row>
    <row r="36" spans="1:7" ht="27" customHeight="1" x14ac:dyDescent="0.3">
      <c r="A36" s="182"/>
      <c r="B36" s="183"/>
      <c r="C36" s="183"/>
      <c r="D36" s="36" t="s">
        <v>25</v>
      </c>
      <c r="E36" s="24"/>
      <c r="F36" s="184"/>
      <c r="G36" s="185"/>
    </row>
    <row r="37" spans="1:7" ht="27" customHeight="1" x14ac:dyDescent="0.3">
      <c r="A37" s="182"/>
      <c r="B37" s="183"/>
      <c r="C37" s="183"/>
      <c r="D37" s="36" t="s">
        <v>19</v>
      </c>
      <c r="E37" s="24"/>
      <c r="F37" s="184"/>
      <c r="G37" s="185"/>
    </row>
    <row r="38" spans="1:7" ht="27" customHeight="1" x14ac:dyDescent="0.3">
      <c r="A38" s="182" t="s">
        <v>134</v>
      </c>
      <c r="B38" s="183">
        <v>620</v>
      </c>
      <c r="C38" s="183">
        <v>15.4</v>
      </c>
      <c r="D38" s="38" t="s">
        <v>26</v>
      </c>
      <c r="E38" s="24"/>
      <c r="F38" s="184">
        <f>SUM(E38:E41)</f>
        <v>0</v>
      </c>
      <c r="G38" s="185">
        <f>F38*B38</f>
        <v>0</v>
      </c>
    </row>
    <row r="39" spans="1:7" ht="27" customHeight="1" x14ac:dyDescent="0.3">
      <c r="A39" s="182"/>
      <c r="B39" s="183"/>
      <c r="C39" s="183"/>
      <c r="D39" s="38" t="s">
        <v>27</v>
      </c>
      <c r="E39" s="24"/>
      <c r="F39" s="184"/>
      <c r="G39" s="185"/>
    </row>
    <row r="40" spans="1:7" ht="27" customHeight="1" x14ac:dyDescent="0.3">
      <c r="A40" s="182"/>
      <c r="B40" s="183"/>
      <c r="C40" s="183"/>
      <c r="D40" s="38" t="s">
        <v>25</v>
      </c>
      <c r="E40" s="24"/>
      <c r="F40" s="184"/>
      <c r="G40" s="185"/>
    </row>
    <row r="41" spans="1:7" ht="27" customHeight="1" x14ac:dyDescent="0.3">
      <c r="A41" s="182"/>
      <c r="B41" s="183"/>
      <c r="C41" s="183"/>
      <c r="D41" s="38" t="s">
        <v>19</v>
      </c>
      <c r="E41" s="24"/>
      <c r="F41" s="184"/>
      <c r="G41" s="185"/>
    </row>
    <row r="42" spans="1:7" ht="27" customHeight="1" x14ac:dyDescent="0.3">
      <c r="A42" s="182" t="s">
        <v>135</v>
      </c>
      <c r="B42" s="183">
        <v>267</v>
      </c>
      <c r="C42" s="183">
        <v>32.81</v>
      </c>
      <c r="D42" s="38" t="s">
        <v>26</v>
      </c>
      <c r="E42" s="24"/>
      <c r="F42" s="184">
        <f>SUM(E42:E45)</f>
        <v>0</v>
      </c>
      <c r="G42" s="185">
        <f>F42*B42</f>
        <v>0</v>
      </c>
    </row>
    <row r="43" spans="1:7" ht="27" customHeight="1" x14ac:dyDescent="0.3">
      <c r="A43" s="182"/>
      <c r="B43" s="183"/>
      <c r="C43" s="183"/>
      <c r="D43" s="38" t="s">
        <v>27</v>
      </c>
      <c r="E43" s="24"/>
      <c r="F43" s="184"/>
      <c r="G43" s="185"/>
    </row>
    <row r="44" spans="1:7" ht="27" customHeight="1" x14ac:dyDescent="0.3">
      <c r="A44" s="182"/>
      <c r="B44" s="183"/>
      <c r="C44" s="183"/>
      <c r="D44" s="38" t="s">
        <v>25</v>
      </c>
      <c r="E44" s="24"/>
      <c r="F44" s="184"/>
      <c r="G44" s="185"/>
    </row>
    <row r="45" spans="1:7" ht="27" customHeight="1" x14ac:dyDescent="0.3">
      <c r="A45" s="182"/>
      <c r="B45" s="183"/>
      <c r="C45" s="183"/>
      <c r="D45" s="38" t="s">
        <v>19</v>
      </c>
      <c r="E45" s="24"/>
      <c r="F45" s="184"/>
      <c r="G45" s="185"/>
    </row>
    <row r="46" spans="1:7" ht="27" customHeight="1" x14ac:dyDescent="0.3">
      <c r="A46" s="182" t="s">
        <v>136</v>
      </c>
      <c r="B46" s="183">
        <v>2200</v>
      </c>
      <c r="C46" s="183">
        <v>21.42</v>
      </c>
      <c r="D46" s="38" t="s">
        <v>26</v>
      </c>
      <c r="E46" s="24"/>
      <c r="F46" s="184">
        <f>SUM(E46:E49)</f>
        <v>0</v>
      </c>
      <c r="G46" s="185">
        <f>F46*B46</f>
        <v>0</v>
      </c>
    </row>
    <row r="47" spans="1:7" ht="27" customHeight="1" x14ac:dyDescent="0.3">
      <c r="A47" s="182"/>
      <c r="B47" s="183"/>
      <c r="C47" s="183"/>
      <c r="D47" s="38" t="s">
        <v>27</v>
      </c>
      <c r="E47" s="24"/>
      <c r="F47" s="184"/>
      <c r="G47" s="185"/>
    </row>
    <row r="48" spans="1:7" ht="27" customHeight="1" x14ac:dyDescent="0.3">
      <c r="A48" s="182"/>
      <c r="B48" s="183"/>
      <c r="C48" s="183"/>
      <c r="D48" s="38" t="s">
        <v>25</v>
      </c>
      <c r="E48" s="24"/>
      <c r="F48" s="184"/>
      <c r="G48" s="185"/>
    </row>
    <row r="49" spans="1:7" ht="27" customHeight="1" x14ac:dyDescent="0.3">
      <c r="A49" s="182"/>
      <c r="B49" s="183"/>
      <c r="C49" s="183"/>
      <c r="D49" s="38" t="s">
        <v>19</v>
      </c>
      <c r="E49" s="24"/>
      <c r="F49" s="184"/>
      <c r="G49" s="185"/>
    </row>
    <row r="50" spans="1:7" ht="27" customHeight="1" x14ac:dyDescent="0.3">
      <c r="A50" s="182" t="s">
        <v>181</v>
      </c>
      <c r="B50" s="183">
        <v>1100</v>
      </c>
      <c r="C50" s="183">
        <v>18.399999999999999</v>
      </c>
      <c r="D50" s="38" t="s">
        <v>26</v>
      </c>
      <c r="E50" s="24"/>
      <c r="F50" s="184">
        <f>SUM(E50:E53)</f>
        <v>0</v>
      </c>
      <c r="G50" s="185">
        <f>F50*B50</f>
        <v>0</v>
      </c>
    </row>
    <row r="51" spans="1:7" ht="27" customHeight="1" x14ac:dyDescent="0.3">
      <c r="A51" s="182"/>
      <c r="B51" s="183"/>
      <c r="C51" s="183"/>
      <c r="D51" s="38" t="s">
        <v>27</v>
      </c>
      <c r="E51" s="24"/>
      <c r="F51" s="184"/>
      <c r="G51" s="185"/>
    </row>
    <row r="52" spans="1:7" ht="27" customHeight="1" x14ac:dyDescent="0.3">
      <c r="A52" s="182"/>
      <c r="B52" s="183"/>
      <c r="C52" s="183"/>
      <c r="D52" s="38" t="s">
        <v>25</v>
      </c>
      <c r="E52" s="24"/>
      <c r="F52" s="184"/>
      <c r="G52" s="185"/>
    </row>
    <row r="53" spans="1:7" ht="27" customHeight="1" x14ac:dyDescent="0.3">
      <c r="A53" s="182"/>
      <c r="B53" s="183"/>
      <c r="C53" s="183"/>
      <c r="D53" s="38" t="s">
        <v>19</v>
      </c>
      <c r="E53" s="24"/>
      <c r="F53" s="184"/>
      <c r="G53" s="185"/>
    </row>
    <row r="54" spans="1:7" ht="27" customHeight="1" x14ac:dyDescent="0.3">
      <c r="A54" s="182" t="s">
        <v>139</v>
      </c>
      <c r="B54" s="183">
        <v>12</v>
      </c>
      <c r="C54" s="183">
        <v>55.76</v>
      </c>
      <c r="D54" s="38" t="s">
        <v>26</v>
      </c>
      <c r="E54" s="24"/>
      <c r="F54" s="184">
        <f>SUM(E54:E57)</f>
        <v>0</v>
      </c>
      <c r="G54" s="185">
        <f>F54*B54</f>
        <v>0</v>
      </c>
    </row>
    <row r="55" spans="1:7" ht="27" customHeight="1" x14ac:dyDescent="0.3">
      <c r="A55" s="182"/>
      <c r="B55" s="183"/>
      <c r="C55" s="183"/>
      <c r="D55" s="38" t="s">
        <v>27</v>
      </c>
      <c r="E55" s="24"/>
      <c r="F55" s="184"/>
      <c r="G55" s="185"/>
    </row>
    <row r="56" spans="1:7" ht="27" customHeight="1" x14ac:dyDescent="0.3">
      <c r="A56" s="182"/>
      <c r="B56" s="183"/>
      <c r="C56" s="183"/>
      <c r="D56" s="38" t="s">
        <v>25</v>
      </c>
      <c r="E56" s="24"/>
      <c r="F56" s="184"/>
      <c r="G56" s="185"/>
    </row>
    <row r="57" spans="1:7" ht="27" customHeight="1" x14ac:dyDescent="0.3">
      <c r="A57" s="182"/>
      <c r="B57" s="183"/>
      <c r="C57" s="183"/>
      <c r="D57" s="38" t="s">
        <v>19</v>
      </c>
      <c r="E57" s="24"/>
      <c r="F57" s="184"/>
      <c r="G57" s="185"/>
    </row>
    <row r="58" spans="1:7" ht="27" customHeight="1" x14ac:dyDescent="0.3">
      <c r="A58" s="182" t="s">
        <v>138</v>
      </c>
      <c r="B58" s="183">
        <v>140</v>
      </c>
      <c r="C58" s="183">
        <v>22.06</v>
      </c>
      <c r="D58" s="38" t="s">
        <v>26</v>
      </c>
      <c r="E58" s="24"/>
      <c r="F58" s="184">
        <f>SUM(E58:E61)</f>
        <v>0</v>
      </c>
      <c r="G58" s="185">
        <f>F58*B58</f>
        <v>0</v>
      </c>
    </row>
    <row r="59" spans="1:7" ht="27" customHeight="1" x14ac:dyDescent="0.3">
      <c r="A59" s="182"/>
      <c r="B59" s="183"/>
      <c r="C59" s="183"/>
      <c r="D59" s="38" t="s">
        <v>27</v>
      </c>
      <c r="E59" s="24"/>
      <c r="F59" s="184"/>
      <c r="G59" s="185"/>
    </row>
    <row r="60" spans="1:7" ht="27" customHeight="1" x14ac:dyDescent="0.3">
      <c r="A60" s="182"/>
      <c r="B60" s="183"/>
      <c r="C60" s="183"/>
      <c r="D60" s="38" t="s">
        <v>25</v>
      </c>
      <c r="E60" s="24"/>
      <c r="F60" s="184"/>
      <c r="G60" s="185"/>
    </row>
    <row r="61" spans="1:7" ht="27" customHeight="1" x14ac:dyDescent="0.3">
      <c r="A61" s="182"/>
      <c r="B61" s="183"/>
      <c r="C61" s="183"/>
      <c r="D61" s="38" t="s">
        <v>19</v>
      </c>
      <c r="E61" s="24"/>
      <c r="F61" s="184"/>
      <c r="G61" s="185"/>
    </row>
    <row r="62" spans="1:7" ht="27" customHeight="1" x14ac:dyDescent="0.3">
      <c r="A62" s="182" t="s">
        <v>137</v>
      </c>
      <c r="B62" s="183">
        <v>26</v>
      </c>
      <c r="C62" s="183">
        <v>43.08</v>
      </c>
      <c r="D62" s="38" t="s">
        <v>26</v>
      </c>
      <c r="E62" s="24"/>
      <c r="F62" s="184">
        <f>SUM(E62:E65)</f>
        <v>0</v>
      </c>
      <c r="G62" s="185">
        <f>F62*B62</f>
        <v>0</v>
      </c>
    </row>
    <row r="63" spans="1:7" ht="27" customHeight="1" x14ac:dyDescent="0.3">
      <c r="A63" s="182"/>
      <c r="B63" s="183"/>
      <c r="C63" s="183"/>
      <c r="D63" s="38" t="s">
        <v>27</v>
      </c>
      <c r="E63" s="24"/>
      <c r="F63" s="184"/>
      <c r="G63" s="185"/>
    </row>
    <row r="64" spans="1:7" ht="27" customHeight="1" x14ac:dyDescent="0.3">
      <c r="A64" s="182"/>
      <c r="B64" s="183"/>
      <c r="C64" s="183"/>
      <c r="D64" s="38" t="s">
        <v>25</v>
      </c>
      <c r="E64" s="24"/>
      <c r="F64" s="184"/>
      <c r="G64" s="185"/>
    </row>
    <row r="65" spans="1:7" ht="27" customHeight="1" x14ac:dyDescent="0.3">
      <c r="A65" s="182"/>
      <c r="B65" s="183"/>
      <c r="C65" s="183"/>
      <c r="D65" s="38" t="s">
        <v>19</v>
      </c>
      <c r="E65" s="24"/>
      <c r="F65" s="184"/>
      <c r="G65" s="185"/>
    </row>
    <row r="66" spans="1:7" ht="27" customHeight="1" x14ac:dyDescent="0.3">
      <c r="A66" s="182" t="s">
        <v>141</v>
      </c>
      <c r="B66" s="183">
        <v>20</v>
      </c>
      <c r="C66" s="183">
        <v>14.06</v>
      </c>
      <c r="D66" s="38" t="s">
        <v>26</v>
      </c>
      <c r="E66" s="24"/>
      <c r="F66" s="184">
        <f>SUM(E66:E69)</f>
        <v>0</v>
      </c>
      <c r="G66" s="185">
        <f>F66*B66</f>
        <v>0</v>
      </c>
    </row>
    <row r="67" spans="1:7" ht="27" customHeight="1" x14ac:dyDescent="0.3">
      <c r="A67" s="182"/>
      <c r="B67" s="183"/>
      <c r="C67" s="183"/>
      <c r="D67" s="38" t="s">
        <v>27</v>
      </c>
      <c r="E67" s="24"/>
      <c r="F67" s="184"/>
      <c r="G67" s="185"/>
    </row>
    <row r="68" spans="1:7" ht="27" customHeight="1" x14ac:dyDescent="0.3">
      <c r="A68" s="182"/>
      <c r="B68" s="183"/>
      <c r="C68" s="183"/>
      <c r="D68" s="38" t="s">
        <v>25</v>
      </c>
      <c r="E68" s="24"/>
      <c r="F68" s="184"/>
      <c r="G68" s="185"/>
    </row>
    <row r="69" spans="1:7" ht="27" customHeight="1" x14ac:dyDescent="0.3">
      <c r="A69" s="182"/>
      <c r="B69" s="183"/>
      <c r="C69" s="183"/>
      <c r="D69" s="38" t="s">
        <v>19</v>
      </c>
      <c r="E69" s="24"/>
      <c r="F69" s="184"/>
      <c r="G69" s="185"/>
    </row>
    <row r="70" spans="1:7" ht="27" customHeight="1" x14ac:dyDescent="0.3">
      <c r="A70" s="182" t="s">
        <v>182</v>
      </c>
      <c r="B70" s="183">
        <v>2630</v>
      </c>
      <c r="C70" s="183">
        <v>18.829999999999998</v>
      </c>
      <c r="D70" s="38" t="s">
        <v>26</v>
      </c>
      <c r="E70" s="24"/>
      <c r="F70" s="184">
        <f>SUM(E70:E73)</f>
        <v>0</v>
      </c>
      <c r="G70" s="185">
        <f>F70*B70</f>
        <v>0</v>
      </c>
    </row>
    <row r="71" spans="1:7" ht="27" customHeight="1" x14ac:dyDescent="0.3">
      <c r="A71" s="182"/>
      <c r="B71" s="183"/>
      <c r="C71" s="183"/>
      <c r="D71" s="38" t="s">
        <v>27</v>
      </c>
      <c r="E71" s="24"/>
      <c r="F71" s="184"/>
      <c r="G71" s="185"/>
    </row>
    <row r="72" spans="1:7" ht="27" customHeight="1" x14ac:dyDescent="0.3">
      <c r="A72" s="182"/>
      <c r="B72" s="183"/>
      <c r="C72" s="183"/>
      <c r="D72" s="38" t="s">
        <v>25</v>
      </c>
      <c r="E72" s="24"/>
      <c r="F72" s="184"/>
      <c r="G72" s="185"/>
    </row>
    <row r="73" spans="1:7" ht="27" customHeight="1" x14ac:dyDescent="0.3">
      <c r="A73" s="182"/>
      <c r="B73" s="183"/>
      <c r="C73" s="183"/>
      <c r="D73" s="38" t="s">
        <v>19</v>
      </c>
      <c r="E73" s="24"/>
      <c r="F73" s="184"/>
      <c r="G73" s="185"/>
    </row>
    <row r="74" spans="1:7" ht="27" customHeight="1" x14ac:dyDescent="0.3">
      <c r="A74" s="182" t="s">
        <v>142</v>
      </c>
      <c r="B74" s="183">
        <v>138</v>
      </c>
      <c r="C74" s="183">
        <v>41.93</v>
      </c>
      <c r="D74" s="38" t="s">
        <v>26</v>
      </c>
      <c r="E74" s="24"/>
      <c r="F74" s="184">
        <f>SUM(E74:E77)</f>
        <v>0</v>
      </c>
      <c r="G74" s="185">
        <f>F74*B74</f>
        <v>0</v>
      </c>
    </row>
    <row r="75" spans="1:7" ht="27" customHeight="1" x14ac:dyDescent="0.3">
      <c r="A75" s="182"/>
      <c r="B75" s="183"/>
      <c r="C75" s="183"/>
      <c r="D75" s="38" t="s">
        <v>27</v>
      </c>
      <c r="E75" s="24"/>
      <c r="F75" s="184"/>
      <c r="G75" s="185"/>
    </row>
    <row r="76" spans="1:7" ht="27" customHeight="1" x14ac:dyDescent="0.3">
      <c r="A76" s="182"/>
      <c r="B76" s="183"/>
      <c r="C76" s="183"/>
      <c r="D76" s="38" t="s">
        <v>25</v>
      </c>
      <c r="E76" s="24"/>
      <c r="F76" s="184"/>
      <c r="G76" s="185"/>
    </row>
    <row r="77" spans="1:7" ht="27" customHeight="1" x14ac:dyDescent="0.3">
      <c r="A77" s="182"/>
      <c r="B77" s="183"/>
      <c r="C77" s="183"/>
      <c r="D77" s="38" t="s">
        <v>19</v>
      </c>
      <c r="E77" s="24"/>
      <c r="F77" s="184"/>
      <c r="G77" s="185"/>
    </row>
    <row r="78" spans="1:7" ht="27" customHeight="1" x14ac:dyDescent="0.3">
      <c r="A78" s="182" t="s">
        <v>143</v>
      </c>
      <c r="B78" s="183">
        <v>115</v>
      </c>
      <c r="C78" s="183">
        <v>82.11</v>
      </c>
      <c r="D78" s="38" t="s">
        <v>26</v>
      </c>
      <c r="E78" s="24"/>
      <c r="F78" s="184">
        <f>SUM(E78:E81)</f>
        <v>0</v>
      </c>
      <c r="G78" s="185">
        <f>F78*B78</f>
        <v>0</v>
      </c>
    </row>
    <row r="79" spans="1:7" ht="27" customHeight="1" x14ac:dyDescent="0.3">
      <c r="A79" s="182"/>
      <c r="B79" s="183"/>
      <c r="C79" s="183"/>
      <c r="D79" s="38" t="s">
        <v>27</v>
      </c>
      <c r="E79" s="24"/>
      <c r="F79" s="184"/>
      <c r="G79" s="185"/>
    </row>
    <row r="80" spans="1:7" ht="27" customHeight="1" x14ac:dyDescent="0.3">
      <c r="A80" s="182"/>
      <c r="B80" s="183"/>
      <c r="C80" s="183"/>
      <c r="D80" s="38" t="s">
        <v>25</v>
      </c>
      <c r="E80" s="24"/>
      <c r="F80" s="184"/>
      <c r="G80" s="185"/>
    </row>
    <row r="81" spans="1:7" ht="27" customHeight="1" x14ac:dyDescent="0.3">
      <c r="A81" s="182"/>
      <c r="B81" s="183"/>
      <c r="C81" s="183"/>
      <c r="D81" s="38" t="s">
        <v>19</v>
      </c>
      <c r="E81" s="24"/>
      <c r="F81" s="184"/>
      <c r="G81" s="185"/>
    </row>
    <row r="82" spans="1:7" ht="27" customHeight="1" x14ac:dyDescent="0.3">
      <c r="A82" s="182" t="s">
        <v>144</v>
      </c>
      <c r="B82" s="183">
        <v>2259</v>
      </c>
      <c r="C82" s="183">
        <v>20.51</v>
      </c>
      <c r="D82" s="38" t="s">
        <v>26</v>
      </c>
      <c r="E82" s="24"/>
      <c r="F82" s="184">
        <f>SUM(E82:E85)</f>
        <v>0</v>
      </c>
      <c r="G82" s="185">
        <f>F82*B82</f>
        <v>0</v>
      </c>
    </row>
    <row r="83" spans="1:7" ht="27" customHeight="1" x14ac:dyDescent="0.3">
      <c r="A83" s="182"/>
      <c r="B83" s="183"/>
      <c r="C83" s="183"/>
      <c r="D83" s="38" t="s">
        <v>27</v>
      </c>
      <c r="E83" s="24"/>
      <c r="F83" s="184"/>
      <c r="G83" s="185"/>
    </row>
    <row r="84" spans="1:7" ht="27" customHeight="1" x14ac:dyDescent="0.3">
      <c r="A84" s="182"/>
      <c r="B84" s="183"/>
      <c r="C84" s="183"/>
      <c r="D84" s="38" t="s">
        <v>25</v>
      </c>
      <c r="E84" s="24"/>
      <c r="F84" s="184"/>
      <c r="G84" s="185"/>
    </row>
    <row r="85" spans="1:7" ht="27" customHeight="1" x14ac:dyDescent="0.3">
      <c r="A85" s="182"/>
      <c r="B85" s="183"/>
      <c r="C85" s="183"/>
      <c r="D85" s="38" t="s">
        <v>19</v>
      </c>
      <c r="E85" s="24"/>
      <c r="F85" s="184"/>
      <c r="G85" s="185"/>
    </row>
    <row r="86" spans="1:7" ht="27" customHeight="1" x14ac:dyDescent="0.3">
      <c r="A86" s="182" t="s">
        <v>140</v>
      </c>
      <c r="B86" s="183">
        <v>83</v>
      </c>
      <c r="C86" s="183">
        <v>23.43</v>
      </c>
      <c r="D86" s="38" t="s">
        <v>26</v>
      </c>
      <c r="E86" s="24"/>
      <c r="F86" s="184">
        <f>SUM(E86:E89)</f>
        <v>0</v>
      </c>
      <c r="G86" s="185">
        <f>F86*B86</f>
        <v>0</v>
      </c>
    </row>
    <row r="87" spans="1:7" ht="27" customHeight="1" x14ac:dyDescent="0.3">
      <c r="A87" s="182"/>
      <c r="B87" s="183"/>
      <c r="C87" s="183"/>
      <c r="D87" s="38" t="s">
        <v>27</v>
      </c>
      <c r="E87" s="24"/>
      <c r="F87" s="184"/>
      <c r="G87" s="185"/>
    </row>
    <row r="88" spans="1:7" ht="27" customHeight="1" x14ac:dyDescent="0.3">
      <c r="A88" s="182"/>
      <c r="B88" s="183"/>
      <c r="C88" s="183"/>
      <c r="D88" s="38" t="s">
        <v>25</v>
      </c>
      <c r="E88" s="24"/>
      <c r="F88" s="184"/>
      <c r="G88" s="185"/>
    </row>
    <row r="89" spans="1:7" ht="27" customHeight="1" x14ac:dyDescent="0.3">
      <c r="A89" s="182"/>
      <c r="B89" s="183"/>
      <c r="C89" s="183"/>
      <c r="D89" s="38" t="s">
        <v>19</v>
      </c>
      <c r="E89" s="24"/>
      <c r="F89" s="184"/>
      <c r="G89" s="185"/>
    </row>
    <row r="90" spans="1:7" s="74" customFormat="1" ht="27" customHeight="1" x14ac:dyDescent="0.3">
      <c r="A90" s="182" t="s">
        <v>145</v>
      </c>
      <c r="B90" s="183">
        <v>17</v>
      </c>
      <c r="C90" s="183">
        <v>42.92</v>
      </c>
      <c r="D90" s="64" t="s">
        <v>26</v>
      </c>
      <c r="E90" s="24"/>
      <c r="F90" s="184">
        <f>SUM(E90:E93)</f>
        <v>0</v>
      </c>
      <c r="G90" s="185">
        <f>F90*B90</f>
        <v>0</v>
      </c>
    </row>
    <row r="91" spans="1:7" s="74" customFormat="1" ht="27" customHeight="1" x14ac:dyDescent="0.3">
      <c r="A91" s="182"/>
      <c r="B91" s="183"/>
      <c r="C91" s="183"/>
      <c r="D91" s="64" t="s">
        <v>27</v>
      </c>
      <c r="E91" s="24"/>
      <c r="F91" s="184"/>
      <c r="G91" s="185"/>
    </row>
    <row r="92" spans="1:7" s="74" customFormat="1" ht="27" customHeight="1" x14ac:dyDescent="0.3">
      <c r="A92" s="182"/>
      <c r="B92" s="183"/>
      <c r="C92" s="183"/>
      <c r="D92" s="64" t="s">
        <v>25</v>
      </c>
      <c r="E92" s="24"/>
      <c r="F92" s="184"/>
      <c r="G92" s="185"/>
    </row>
    <row r="93" spans="1:7" s="74" customFormat="1" ht="27" customHeight="1" x14ac:dyDescent="0.3">
      <c r="A93" s="182"/>
      <c r="B93" s="183"/>
      <c r="C93" s="183"/>
      <c r="D93" s="64" t="s">
        <v>19</v>
      </c>
      <c r="E93" s="24"/>
      <c r="F93" s="184"/>
      <c r="G93" s="185"/>
    </row>
    <row r="94" spans="1:7" s="74" customFormat="1" ht="27" customHeight="1" x14ac:dyDescent="0.3">
      <c r="A94" s="182" t="s">
        <v>146</v>
      </c>
      <c r="B94" s="183">
        <v>225</v>
      </c>
      <c r="C94" s="183">
        <v>13.17</v>
      </c>
      <c r="D94" s="64" t="s">
        <v>26</v>
      </c>
      <c r="E94" s="24"/>
      <c r="F94" s="184">
        <f>SUM(E94:E97)</f>
        <v>0</v>
      </c>
      <c r="G94" s="185">
        <f>F94*B94</f>
        <v>0</v>
      </c>
    </row>
    <row r="95" spans="1:7" s="74" customFormat="1" ht="27" customHeight="1" x14ac:dyDescent="0.3">
      <c r="A95" s="182"/>
      <c r="B95" s="183"/>
      <c r="C95" s="183"/>
      <c r="D95" s="64" t="s">
        <v>27</v>
      </c>
      <c r="E95" s="24"/>
      <c r="F95" s="184"/>
      <c r="G95" s="185"/>
    </row>
    <row r="96" spans="1:7" s="74" customFormat="1" ht="27" customHeight="1" x14ac:dyDescent="0.3">
      <c r="A96" s="182"/>
      <c r="B96" s="183"/>
      <c r="C96" s="183"/>
      <c r="D96" s="64" t="s">
        <v>25</v>
      </c>
      <c r="E96" s="24"/>
      <c r="F96" s="184"/>
      <c r="G96" s="185"/>
    </row>
    <row r="97" spans="1:7" s="74" customFormat="1" ht="27" customHeight="1" x14ac:dyDescent="0.3">
      <c r="A97" s="182"/>
      <c r="B97" s="183"/>
      <c r="C97" s="183"/>
      <c r="D97" s="64" t="s">
        <v>19</v>
      </c>
      <c r="E97" s="24"/>
      <c r="F97" s="184"/>
      <c r="G97" s="185"/>
    </row>
    <row r="98" spans="1:7" s="74" customFormat="1" ht="27" customHeight="1" x14ac:dyDescent="0.3">
      <c r="A98" s="182" t="s">
        <v>147</v>
      </c>
      <c r="B98" s="183">
        <v>1978</v>
      </c>
      <c r="C98" s="183">
        <v>15.62</v>
      </c>
      <c r="D98" s="64" t="s">
        <v>26</v>
      </c>
      <c r="E98" s="24"/>
      <c r="F98" s="184">
        <f>SUM(E98:E101)</f>
        <v>0</v>
      </c>
      <c r="G98" s="185">
        <f>F98*B98</f>
        <v>0</v>
      </c>
    </row>
    <row r="99" spans="1:7" s="74" customFormat="1" ht="27" customHeight="1" x14ac:dyDescent="0.3">
      <c r="A99" s="182"/>
      <c r="B99" s="183"/>
      <c r="C99" s="183"/>
      <c r="D99" s="64" t="s">
        <v>27</v>
      </c>
      <c r="E99" s="24"/>
      <c r="F99" s="184"/>
      <c r="G99" s="185"/>
    </row>
    <row r="100" spans="1:7" s="74" customFormat="1" ht="27" customHeight="1" x14ac:dyDescent="0.3">
      <c r="A100" s="182"/>
      <c r="B100" s="183"/>
      <c r="C100" s="183"/>
      <c r="D100" s="64" t="s">
        <v>25</v>
      </c>
      <c r="E100" s="24"/>
      <c r="F100" s="184"/>
      <c r="G100" s="185"/>
    </row>
    <row r="101" spans="1:7" s="74" customFormat="1" ht="27" customHeight="1" x14ac:dyDescent="0.3">
      <c r="A101" s="182"/>
      <c r="B101" s="183"/>
      <c r="C101" s="183"/>
      <c r="D101" s="64" t="s">
        <v>19</v>
      </c>
      <c r="E101" s="24"/>
      <c r="F101" s="184"/>
      <c r="G101" s="185"/>
    </row>
    <row r="102" spans="1:7" s="74" customFormat="1" ht="27" customHeight="1" x14ac:dyDescent="0.3">
      <c r="A102" s="182" t="s">
        <v>148</v>
      </c>
      <c r="B102" s="183">
        <v>306</v>
      </c>
      <c r="C102" s="183">
        <v>33.590000000000003</v>
      </c>
      <c r="D102" s="64" t="s">
        <v>26</v>
      </c>
      <c r="E102" s="24"/>
      <c r="F102" s="184">
        <f>SUM(E102:E105)</f>
        <v>0</v>
      </c>
      <c r="G102" s="185">
        <f>F102*B102</f>
        <v>0</v>
      </c>
    </row>
    <row r="103" spans="1:7" s="74" customFormat="1" ht="27" customHeight="1" x14ac:dyDescent="0.3">
      <c r="A103" s="182"/>
      <c r="B103" s="183"/>
      <c r="C103" s="183"/>
      <c r="D103" s="64" t="s">
        <v>27</v>
      </c>
      <c r="E103" s="24"/>
      <c r="F103" s="184"/>
      <c r="G103" s="185"/>
    </row>
    <row r="104" spans="1:7" s="74" customFormat="1" ht="27" customHeight="1" x14ac:dyDescent="0.3">
      <c r="A104" s="182"/>
      <c r="B104" s="183"/>
      <c r="C104" s="183"/>
      <c r="D104" s="64" t="s">
        <v>25</v>
      </c>
      <c r="E104" s="24"/>
      <c r="F104" s="184"/>
      <c r="G104" s="185"/>
    </row>
    <row r="105" spans="1:7" s="74" customFormat="1" ht="27" customHeight="1" x14ac:dyDescent="0.3">
      <c r="A105" s="182"/>
      <c r="B105" s="183"/>
      <c r="C105" s="183"/>
      <c r="D105" s="64" t="s">
        <v>19</v>
      </c>
      <c r="E105" s="24"/>
      <c r="F105" s="184"/>
      <c r="G105" s="185"/>
    </row>
    <row r="106" spans="1:7" s="79" customFormat="1" ht="27" customHeight="1" x14ac:dyDescent="0.3">
      <c r="A106" s="182" t="s">
        <v>149</v>
      </c>
      <c r="B106" s="183">
        <v>4825</v>
      </c>
      <c r="C106" s="183">
        <v>21.93</v>
      </c>
      <c r="D106" s="80" t="s">
        <v>26</v>
      </c>
      <c r="E106" s="24"/>
      <c r="F106" s="184">
        <f>SUM(E106:E109)</f>
        <v>0</v>
      </c>
      <c r="G106" s="185">
        <f>F106*B106</f>
        <v>0</v>
      </c>
    </row>
    <row r="107" spans="1:7" s="79" customFormat="1" ht="27" customHeight="1" x14ac:dyDescent="0.3">
      <c r="A107" s="182"/>
      <c r="B107" s="183"/>
      <c r="C107" s="183"/>
      <c r="D107" s="80" t="s">
        <v>27</v>
      </c>
      <c r="E107" s="24"/>
      <c r="F107" s="184"/>
      <c r="G107" s="185"/>
    </row>
    <row r="108" spans="1:7" s="79" customFormat="1" ht="27" customHeight="1" x14ac:dyDescent="0.3">
      <c r="A108" s="182"/>
      <c r="B108" s="183"/>
      <c r="C108" s="183"/>
      <c r="D108" s="80" t="s">
        <v>25</v>
      </c>
      <c r="E108" s="24"/>
      <c r="F108" s="184"/>
      <c r="G108" s="185"/>
    </row>
    <row r="109" spans="1:7" s="79" customFormat="1" ht="27" customHeight="1" x14ac:dyDescent="0.3">
      <c r="A109" s="182"/>
      <c r="B109" s="183"/>
      <c r="C109" s="183"/>
      <c r="D109" s="80" t="s">
        <v>19</v>
      </c>
      <c r="E109" s="24"/>
      <c r="F109" s="184"/>
      <c r="G109" s="185"/>
    </row>
    <row r="110" spans="1:7" s="79" customFormat="1" ht="27" customHeight="1" x14ac:dyDescent="0.3">
      <c r="A110" s="182" t="s">
        <v>150</v>
      </c>
      <c r="B110" s="183">
        <v>2500</v>
      </c>
      <c r="C110" s="183">
        <v>55.47</v>
      </c>
      <c r="D110" s="80" t="s">
        <v>26</v>
      </c>
      <c r="E110" s="24"/>
      <c r="F110" s="184">
        <f>SUM(E110:E113)</f>
        <v>0</v>
      </c>
      <c r="G110" s="185">
        <f>F110*B110</f>
        <v>0</v>
      </c>
    </row>
    <row r="111" spans="1:7" s="79" customFormat="1" ht="27" customHeight="1" x14ac:dyDescent="0.3">
      <c r="A111" s="182"/>
      <c r="B111" s="183"/>
      <c r="C111" s="183"/>
      <c r="D111" s="80" t="s">
        <v>27</v>
      </c>
      <c r="E111" s="24"/>
      <c r="F111" s="184"/>
      <c r="G111" s="185"/>
    </row>
    <row r="112" spans="1:7" s="79" customFormat="1" ht="27" customHeight="1" x14ac:dyDescent="0.3">
      <c r="A112" s="182"/>
      <c r="B112" s="183"/>
      <c r="C112" s="183"/>
      <c r="D112" s="80" t="s">
        <v>25</v>
      </c>
      <c r="E112" s="24"/>
      <c r="F112" s="184"/>
      <c r="G112" s="185"/>
    </row>
    <row r="113" spans="1:7" s="79" customFormat="1" ht="27" customHeight="1" x14ac:dyDescent="0.3">
      <c r="A113" s="182"/>
      <c r="B113" s="183"/>
      <c r="C113" s="183"/>
      <c r="D113" s="80" t="s">
        <v>19</v>
      </c>
      <c r="E113" s="24"/>
      <c r="F113" s="184"/>
      <c r="G113" s="185"/>
    </row>
    <row r="114" spans="1:7" s="79" customFormat="1" ht="27" customHeight="1" x14ac:dyDescent="0.3">
      <c r="A114" s="182" t="s">
        <v>151</v>
      </c>
      <c r="B114" s="183">
        <v>86</v>
      </c>
      <c r="C114" s="183">
        <v>10.36</v>
      </c>
      <c r="D114" s="80" t="s">
        <v>26</v>
      </c>
      <c r="E114" s="24"/>
      <c r="F114" s="184">
        <f>SUM(E114:E117)</f>
        <v>0</v>
      </c>
      <c r="G114" s="185">
        <f>F114*B114</f>
        <v>0</v>
      </c>
    </row>
    <row r="115" spans="1:7" s="79" customFormat="1" ht="27" customHeight="1" x14ac:dyDescent="0.3">
      <c r="A115" s="182"/>
      <c r="B115" s="183"/>
      <c r="C115" s="183"/>
      <c r="D115" s="80" t="s">
        <v>27</v>
      </c>
      <c r="E115" s="24"/>
      <c r="F115" s="184"/>
      <c r="G115" s="185"/>
    </row>
    <row r="116" spans="1:7" s="79" customFormat="1" ht="27" customHeight="1" x14ac:dyDescent="0.3">
      <c r="A116" s="182"/>
      <c r="B116" s="183"/>
      <c r="C116" s="183"/>
      <c r="D116" s="80" t="s">
        <v>25</v>
      </c>
      <c r="E116" s="24"/>
      <c r="F116" s="184"/>
      <c r="G116" s="185"/>
    </row>
    <row r="117" spans="1:7" s="79" customFormat="1" ht="27" customHeight="1" x14ac:dyDescent="0.3">
      <c r="A117" s="182"/>
      <c r="B117" s="183"/>
      <c r="C117" s="183"/>
      <c r="D117" s="80" t="s">
        <v>19</v>
      </c>
      <c r="E117" s="24"/>
      <c r="F117" s="184"/>
      <c r="G117" s="185"/>
    </row>
    <row r="118" spans="1:7" s="79" customFormat="1" ht="27" customHeight="1" x14ac:dyDescent="0.3">
      <c r="A118" s="182" t="s">
        <v>152</v>
      </c>
      <c r="B118" s="183">
        <v>14</v>
      </c>
      <c r="C118" s="183">
        <v>57.08</v>
      </c>
      <c r="D118" s="80" t="s">
        <v>26</v>
      </c>
      <c r="E118" s="24"/>
      <c r="F118" s="184">
        <f>SUM(E118:E121)</f>
        <v>0</v>
      </c>
      <c r="G118" s="185">
        <f>F118*B118</f>
        <v>0</v>
      </c>
    </row>
    <row r="119" spans="1:7" s="79" customFormat="1" ht="27" customHeight="1" x14ac:dyDescent="0.3">
      <c r="A119" s="182"/>
      <c r="B119" s="183"/>
      <c r="C119" s="183"/>
      <c r="D119" s="80" t="s">
        <v>27</v>
      </c>
      <c r="E119" s="24"/>
      <c r="F119" s="184"/>
      <c r="G119" s="185"/>
    </row>
    <row r="120" spans="1:7" s="79" customFormat="1" ht="27" customHeight="1" x14ac:dyDescent="0.3">
      <c r="A120" s="182"/>
      <c r="B120" s="183"/>
      <c r="C120" s="183"/>
      <c r="D120" s="80" t="s">
        <v>25</v>
      </c>
      <c r="E120" s="24"/>
      <c r="F120" s="184"/>
      <c r="G120" s="185"/>
    </row>
    <row r="121" spans="1:7" s="79" customFormat="1" ht="27" customHeight="1" x14ac:dyDescent="0.3">
      <c r="A121" s="182"/>
      <c r="B121" s="183"/>
      <c r="C121" s="183"/>
      <c r="D121" s="80" t="s">
        <v>19</v>
      </c>
      <c r="E121" s="24"/>
      <c r="F121" s="184"/>
      <c r="G121" s="185"/>
    </row>
    <row r="122" spans="1:7" s="74" customFormat="1" ht="27" customHeight="1" x14ac:dyDescent="0.3">
      <c r="A122" s="182" t="s">
        <v>153</v>
      </c>
      <c r="B122" s="183">
        <v>603</v>
      </c>
      <c r="C122" s="183">
        <v>44.32</v>
      </c>
      <c r="D122" s="64" t="s">
        <v>26</v>
      </c>
      <c r="E122" s="24"/>
      <c r="F122" s="184">
        <f>SUM(E122:E125)</f>
        <v>0</v>
      </c>
      <c r="G122" s="185">
        <f>F122*B122</f>
        <v>0</v>
      </c>
    </row>
    <row r="123" spans="1:7" s="74" customFormat="1" ht="27" customHeight="1" x14ac:dyDescent="0.3">
      <c r="A123" s="182"/>
      <c r="B123" s="183"/>
      <c r="C123" s="183"/>
      <c r="D123" s="64" t="s">
        <v>27</v>
      </c>
      <c r="E123" s="24"/>
      <c r="F123" s="184"/>
      <c r="G123" s="185"/>
    </row>
    <row r="124" spans="1:7" s="74" customFormat="1" ht="27" customHeight="1" x14ac:dyDescent="0.3">
      <c r="A124" s="182"/>
      <c r="B124" s="183"/>
      <c r="C124" s="183"/>
      <c r="D124" s="64" t="s">
        <v>25</v>
      </c>
      <c r="E124" s="24"/>
      <c r="F124" s="184"/>
      <c r="G124" s="185"/>
    </row>
    <row r="125" spans="1:7" ht="32.25" customHeight="1" x14ac:dyDescent="0.3">
      <c r="A125" s="182"/>
      <c r="B125" s="183"/>
      <c r="C125" s="183"/>
      <c r="D125" s="64" t="s">
        <v>19</v>
      </c>
      <c r="E125" s="24"/>
      <c r="F125" s="184"/>
      <c r="G125" s="185"/>
    </row>
    <row r="126" spans="1:7" ht="27" customHeight="1" x14ac:dyDescent="0.3">
      <c r="A126" s="186" t="s">
        <v>121</v>
      </c>
      <c r="B126" s="187"/>
      <c r="C126" s="187"/>
      <c r="D126" s="187"/>
      <c r="E126" s="187"/>
      <c r="F126" s="188"/>
      <c r="G126" s="26">
        <f>PROYECTOS!C22</f>
        <v>0</v>
      </c>
    </row>
    <row r="127" spans="1:7" s="74" customFormat="1" ht="84" customHeight="1" x14ac:dyDescent="0.3">
      <c r="A127" s="64" t="s">
        <v>115</v>
      </c>
      <c r="B127" s="186" t="s">
        <v>116</v>
      </c>
      <c r="C127" s="187"/>
      <c r="D127" s="187"/>
      <c r="E127" s="187"/>
      <c r="F127" s="188"/>
      <c r="G127" s="65">
        <f>'MAT. COMPLEM. EXPOS. ALM NAVIDA'!E19</f>
        <v>22982.620000000003</v>
      </c>
    </row>
    <row r="128" spans="1:7" s="74" customFormat="1" ht="72" customHeight="1" x14ac:dyDescent="0.3">
      <c r="A128" s="64" t="s">
        <v>117</v>
      </c>
      <c r="B128" s="186" t="s">
        <v>118</v>
      </c>
      <c r="C128" s="187"/>
      <c r="D128" s="187"/>
      <c r="E128" s="187"/>
      <c r="F128" s="188"/>
      <c r="G128" s="65">
        <f>'MAT. COMPLEM. EXPOSITOR ALMONED'!E19</f>
        <v>70353.26999999999</v>
      </c>
    </row>
    <row r="129" spans="1:7" ht="81" customHeight="1" x14ac:dyDescent="0.3">
      <c r="A129" s="36" t="s">
        <v>119</v>
      </c>
      <c r="B129" s="186" t="s">
        <v>120</v>
      </c>
      <c r="C129" s="187"/>
      <c r="D129" s="187"/>
      <c r="E129" s="187"/>
      <c r="F129" s="188"/>
      <c r="G129" s="37">
        <f>'MAT. COMPLEM. EXPOSITOR FERIART'!E20</f>
        <v>155072.34999999998</v>
      </c>
    </row>
    <row r="130" spans="1:7" ht="79.5" customHeight="1" x14ac:dyDescent="0.3">
      <c r="A130" s="14" t="s">
        <v>122</v>
      </c>
      <c r="B130" s="198" t="s">
        <v>16</v>
      </c>
      <c r="C130" s="199"/>
      <c r="D130" s="199"/>
      <c r="E130" s="199"/>
      <c r="F130" s="200"/>
      <c r="G130" s="18">
        <f>'TOTALES MATERIALES COMPLEMENTAR'!H71</f>
        <v>11324.200000000012</v>
      </c>
    </row>
    <row r="131" spans="1:7" ht="110.25" customHeight="1" thickBot="1" x14ac:dyDescent="0.35">
      <c r="A131" s="16" t="s">
        <v>123</v>
      </c>
      <c r="B131" s="201"/>
      <c r="C131" s="202"/>
      <c r="D131" s="202"/>
      <c r="E131" s="202"/>
      <c r="F131" s="203"/>
      <c r="G131" s="21">
        <f>'TOTALES MATERIALES COMPLEMENTAR'!I71</f>
        <v>0</v>
      </c>
    </row>
    <row r="132" spans="1:7" ht="69.75" customHeight="1" x14ac:dyDescent="0.3">
      <c r="A132" s="17"/>
      <c r="B132" s="195" t="s">
        <v>124</v>
      </c>
      <c r="C132" s="196"/>
      <c r="D132" s="196"/>
      <c r="E132" s="196"/>
      <c r="F132" s="197"/>
      <c r="G132" s="19">
        <f>SUM(G6:G131)</f>
        <v>259732.43999999997</v>
      </c>
    </row>
    <row r="134" spans="1:7" x14ac:dyDescent="0.3">
      <c r="B134" s="74"/>
      <c r="C134" s="76" t="s">
        <v>108</v>
      </c>
      <c r="D134" s="76"/>
      <c r="E134" s="76"/>
      <c r="F134" s="76"/>
      <c r="G134" s="74"/>
    </row>
    <row r="135" spans="1:7" x14ac:dyDescent="0.3">
      <c r="B135" s="74"/>
      <c r="C135" s="76"/>
      <c r="D135" s="76"/>
      <c r="E135" s="76"/>
      <c r="F135" s="76"/>
      <c r="G135" s="74"/>
    </row>
    <row r="136" spans="1:7" x14ac:dyDescent="0.3">
      <c r="B136" s="74"/>
      <c r="C136" s="76"/>
      <c r="D136" s="76"/>
      <c r="E136" s="76"/>
      <c r="F136" s="76"/>
      <c r="G136" s="74"/>
    </row>
    <row r="137" spans="1:7" x14ac:dyDescent="0.3">
      <c r="B137" s="74"/>
      <c r="C137" s="76"/>
      <c r="D137" s="76"/>
      <c r="E137" s="76"/>
      <c r="F137" s="76"/>
      <c r="G137" s="74"/>
    </row>
    <row r="138" spans="1:7" x14ac:dyDescent="0.3">
      <c r="B138" s="74"/>
      <c r="C138" s="76"/>
      <c r="D138" s="76" t="s">
        <v>109</v>
      </c>
      <c r="E138" s="76"/>
      <c r="F138" s="76"/>
      <c r="G138" s="74"/>
    </row>
  </sheetData>
  <sheetProtection algorithmName="SHA-512" hashValue="4hBp4V0OCTTcMPcxGov6bCABh7pnzDeEl4WYWlvybUtm+vOD2eiyknrl0RW9DETscQXOcB2TgLT7GA4a7nWUhQ==" saltValue="5zZVUpOlRute3Ac5WCCp2g==" spinCount="100000" sheet="1" objects="1" scenarios="1"/>
  <mergeCells count="158">
    <mergeCell ref="G114:G117"/>
    <mergeCell ref="A118:A121"/>
    <mergeCell ref="B118:B121"/>
    <mergeCell ref="C118:C121"/>
    <mergeCell ref="F118:F121"/>
    <mergeCell ref="G118:G121"/>
    <mergeCell ref="G82:G85"/>
    <mergeCell ref="C58:C61"/>
    <mergeCell ref="B78:B81"/>
    <mergeCell ref="G58:G61"/>
    <mergeCell ref="G78:G81"/>
    <mergeCell ref="G86:G89"/>
    <mergeCell ref="A66:A69"/>
    <mergeCell ref="B66:B69"/>
    <mergeCell ref="C66:C69"/>
    <mergeCell ref="F66:F69"/>
    <mergeCell ref="G66:G69"/>
    <mergeCell ref="A74:A77"/>
    <mergeCell ref="B74:B77"/>
    <mergeCell ref="C74:C77"/>
    <mergeCell ref="F74:F77"/>
    <mergeCell ref="G74:G77"/>
    <mergeCell ref="A70:A73"/>
    <mergeCell ref="B70:B73"/>
    <mergeCell ref="C70:C73"/>
    <mergeCell ref="F70:F73"/>
    <mergeCell ref="G70:G73"/>
    <mergeCell ref="A82:A85"/>
    <mergeCell ref="B82:B85"/>
    <mergeCell ref="C82:C85"/>
    <mergeCell ref="F54:F57"/>
    <mergeCell ref="A86:A89"/>
    <mergeCell ref="B86:B89"/>
    <mergeCell ref="C86:C89"/>
    <mergeCell ref="F86:F89"/>
    <mergeCell ref="F78:F81"/>
    <mergeCell ref="A78:A81"/>
    <mergeCell ref="A42:A45"/>
    <mergeCell ref="B42:B45"/>
    <mergeCell ref="A6:A9"/>
    <mergeCell ref="F6:F9"/>
    <mergeCell ref="F18:F21"/>
    <mergeCell ref="B14:B17"/>
    <mergeCell ref="C38:C41"/>
    <mergeCell ref="F38:F41"/>
    <mergeCell ref="A10:A13"/>
    <mergeCell ref="B10:B13"/>
    <mergeCell ref="C10:C13"/>
    <mergeCell ref="F10:F13"/>
    <mergeCell ref="B132:F132"/>
    <mergeCell ref="G38:G41"/>
    <mergeCell ref="A54:A57"/>
    <mergeCell ref="B54:B57"/>
    <mergeCell ref="C78:C81"/>
    <mergeCell ref="G54:G57"/>
    <mergeCell ref="A50:A53"/>
    <mergeCell ref="B50:B53"/>
    <mergeCell ref="C50:C53"/>
    <mergeCell ref="F50:F53"/>
    <mergeCell ref="G50:G53"/>
    <mergeCell ref="A62:A65"/>
    <mergeCell ref="B130:F131"/>
    <mergeCell ref="G42:G45"/>
    <mergeCell ref="B46:B49"/>
    <mergeCell ref="C46:C49"/>
    <mergeCell ref="F46:F49"/>
    <mergeCell ref="G46:G49"/>
    <mergeCell ref="A126:F126"/>
    <mergeCell ref="A38:A41"/>
    <mergeCell ref="B38:B41"/>
    <mergeCell ref="F82:F85"/>
    <mergeCell ref="F42:F45"/>
    <mergeCell ref="C54:C57"/>
    <mergeCell ref="A1:G1"/>
    <mergeCell ref="A2:G2"/>
    <mergeCell ref="G14:G17"/>
    <mergeCell ref="A22:A25"/>
    <mergeCell ref="B22:B25"/>
    <mergeCell ref="C22:C25"/>
    <mergeCell ref="F22:F25"/>
    <mergeCell ref="G22:G25"/>
    <mergeCell ref="A30:A33"/>
    <mergeCell ref="B30:B33"/>
    <mergeCell ref="C30:C33"/>
    <mergeCell ref="F30:F33"/>
    <mergeCell ref="G30:G33"/>
    <mergeCell ref="G6:G9"/>
    <mergeCell ref="B6:B9"/>
    <mergeCell ref="C6:C9"/>
    <mergeCell ref="A18:A21"/>
    <mergeCell ref="B18:B21"/>
    <mergeCell ref="C18:C21"/>
    <mergeCell ref="A26:A29"/>
    <mergeCell ref="B26:B29"/>
    <mergeCell ref="C26:C29"/>
    <mergeCell ref="G18:G21"/>
    <mergeCell ref="F26:F29"/>
    <mergeCell ref="G10:G13"/>
    <mergeCell ref="A14:A17"/>
    <mergeCell ref="C14:C17"/>
    <mergeCell ref="F14:F17"/>
    <mergeCell ref="B129:F129"/>
    <mergeCell ref="A46:A49"/>
    <mergeCell ref="B62:B65"/>
    <mergeCell ref="C62:C65"/>
    <mergeCell ref="F62:F65"/>
    <mergeCell ref="G62:G65"/>
    <mergeCell ref="A58:A61"/>
    <mergeCell ref="B58:B61"/>
    <mergeCell ref="C42:C45"/>
    <mergeCell ref="F58:F61"/>
    <mergeCell ref="G26:G29"/>
    <mergeCell ref="A34:A37"/>
    <mergeCell ref="B34:B37"/>
    <mergeCell ref="C34:C37"/>
    <mergeCell ref="F34:F37"/>
    <mergeCell ref="G34:G37"/>
    <mergeCell ref="B128:F128"/>
    <mergeCell ref="B127:F127"/>
    <mergeCell ref="A90:A93"/>
    <mergeCell ref="B90:B93"/>
    <mergeCell ref="G90:G93"/>
    <mergeCell ref="A94:A97"/>
    <mergeCell ref="B94:B97"/>
    <mergeCell ref="C94:C97"/>
    <mergeCell ref="F94:F97"/>
    <mergeCell ref="G94:G97"/>
    <mergeCell ref="A98:A101"/>
    <mergeCell ref="B98:B101"/>
    <mergeCell ref="C98:C101"/>
    <mergeCell ref="F98:F101"/>
    <mergeCell ref="G98:G101"/>
    <mergeCell ref="C90:C93"/>
    <mergeCell ref="F90:F93"/>
    <mergeCell ref="A122:A125"/>
    <mergeCell ref="B122:B125"/>
    <mergeCell ref="C122:C125"/>
    <mergeCell ref="F122:F125"/>
    <mergeCell ref="G122:G125"/>
    <mergeCell ref="A102:A105"/>
    <mergeCell ref="B102:B105"/>
    <mergeCell ref="C102:C105"/>
    <mergeCell ref="F102:F105"/>
    <mergeCell ref="G102:G105"/>
    <mergeCell ref="A106:A109"/>
    <mergeCell ref="B106:B109"/>
    <mergeCell ref="C106:C109"/>
    <mergeCell ref="F106:F109"/>
    <mergeCell ref="G106:G109"/>
    <mergeCell ref="A110:A113"/>
    <mergeCell ref="B110:B113"/>
    <mergeCell ref="C110:C113"/>
    <mergeCell ref="F110:F113"/>
    <mergeCell ref="G110:G113"/>
    <mergeCell ref="A114:A117"/>
    <mergeCell ref="B114:B117"/>
    <mergeCell ref="C114:C117"/>
    <mergeCell ref="F114:F117"/>
  </mergeCells>
  <pageMargins left="0.70866141732283472" right="0.70866141732283472" top="0.74803149606299213" bottom="0.74803149606299213" header="0.31496062992125984" footer="0.31496062992125984"/>
  <pageSetup paperSize="9" scale="53" fitToHeight="3" orientation="portrait" r:id="rId1"/>
  <rowBreaks count="1" manualBreakCount="1">
    <brk id="97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6</vt:i4>
      </vt:variant>
    </vt:vector>
  </HeadingPairs>
  <TitlesOfParts>
    <vt:vector size="12" baseType="lpstr">
      <vt:lpstr>MAT. COMPLEM. EXPOS. ALM NAVIDA</vt:lpstr>
      <vt:lpstr>MAT. COMPLEM. EXPOSITOR ALMONED</vt:lpstr>
      <vt:lpstr>MAT. COMPLEM. EXPOSITOR FERIART</vt:lpstr>
      <vt:lpstr>TOTALES MATERIALES COMPLEMENTAR</vt:lpstr>
      <vt:lpstr>PROYECTOS</vt:lpstr>
      <vt:lpstr>TOTAL </vt:lpstr>
      <vt:lpstr>'MAT. COMPLEM. EXPOS. ALM NAVIDA'!Área_de_impresión</vt:lpstr>
      <vt:lpstr>'MAT. COMPLEM. EXPOSITOR ALMONED'!Área_de_impresión</vt:lpstr>
      <vt:lpstr>'MAT. COMPLEM. EXPOSITOR FERIART'!Área_de_impresión</vt:lpstr>
      <vt:lpstr>PROYECTOS!Área_de_impresión</vt:lpstr>
      <vt:lpstr>'TOTAL '!Área_de_impresión</vt:lpstr>
      <vt:lpstr>'TOTALES MATERIALES COMPLEMENTAR'!Área_de_impresión</vt:lpstr>
    </vt:vector>
  </TitlesOfParts>
  <Company>FERIA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Vaquero</dc:creator>
  <cp:lastModifiedBy>Enrique Hernández</cp:lastModifiedBy>
  <cp:lastPrinted>2021-07-02T08:26:41Z</cp:lastPrinted>
  <dcterms:created xsi:type="dcterms:W3CDTF">2016-09-12T10:40:36Z</dcterms:created>
  <dcterms:modified xsi:type="dcterms:W3CDTF">2021-07-02T08:26:50Z</dcterms:modified>
</cp:coreProperties>
</file>